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ANEP\2022\Chiche\Young\"/>
    </mc:Choice>
  </mc:AlternateContent>
  <xr:revisionPtr revIDLastSave="0" documentId="13_ncr:1_{607610B9-9B01-4027-9858-D33E6AF0C433}" xr6:coauthVersionLast="47" xr6:coauthVersionMax="47" xr10:uidLastSave="{00000000-0000-0000-0000-000000000000}"/>
  <bookViews>
    <workbookView xWindow="12" yWindow="96" windowWidth="21288" windowHeight="11892" tabRatio="585" xr2:uid="{00000000-000D-0000-FFFF-FFFF00000000}"/>
  </bookViews>
  <sheets>
    <sheet name="rubrado con precios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con precios'!$B$2:$K$87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_xlnm.Print_Titles" localSheetId="0">'rubrado con precios'!$8:$8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7" i="43" l="1"/>
  <c r="K6" i="43" s="1"/>
  <c r="D69" i="43"/>
  <c r="D83" i="43" s="1"/>
  <c r="D73" i="43" l="1"/>
  <c r="D70" i="43"/>
  <c r="D71" i="43" s="1"/>
  <c r="D74" i="43" l="1"/>
  <c r="D75" i="43" s="1"/>
  <c r="D77" i="43" s="1"/>
  <c r="D80" i="43"/>
  <c r="D84" i="43" s="1"/>
  <c r="D81" i="43" l="1"/>
  <c r="D85" i="43"/>
  <c r="D87" i="43" s="1"/>
</calcChain>
</file>

<file path=xl/sharedStrings.xml><?xml version="1.0" encoding="utf-8"?>
<sst xmlns="http://schemas.openxmlformats.org/spreadsheetml/2006/main" count="197" uniqueCount="155">
  <si>
    <t>ml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</si>
  <si>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</si>
  <si>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</si>
  <si>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</si>
  <si>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</si>
  <si>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</si>
  <si>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</si>
  <si>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</si>
  <si>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</si>
  <si>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</si>
  <si>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</si>
  <si>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</si>
  <si>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</si>
  <si>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</si>
  <si>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</si>
  <si>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</si>
  <si>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</si>
  <si>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</si>
  <si>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</si>
  <si>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</si>
  <si>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</si>
  <si>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</si>
  <si>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</si>
  <si>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</si>
  <si>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</si>
  <si>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L</t>
  </si>
  <si>
    <t>global</t>
  </si>
  <si>
    <t>% UNITARIO SOBRE TOTAL</t>
  </si>
  <si>
    <t>1.1</t>
  </si>
  <si>
    <t>1.2</t>
  </si>
  <si>
    <t>1.3</t>
  </si>
  <si>
    <t>Colocacion de globos en bajadas pluviales</t>
  </si>
  <si>
    <t>MATRIZ DE OFERTA</t>
  </si>
  <si>
    <t>VARIOS</t>
  </si>
  <si>
    <t>Servicio provisorio de OSE</t>
  </si>
  <si>
    <t>1.2.1</t>
  </si>
  <si>
    <t>1.2.2</t>
  </si>
  <si>
    <t>1.3.1</t>
  </si>
  <si>
    <t>1.3.2</t>
  </si>
  <si>
    <t>1.2.5</t>
  </si>
  <si>
    <t>Andamios</t>
  </si>
  <si>
    <t>1.2.6</t>
  </si>
  <si>
    <t>1.2.8</t>
  </si>
  <si>
    <t>Contenedor baños</t>
  </si>
  <si>
    <t>Contenedor comedor</t>
  </si>
  <si>
    <t>PREPARACION DEL TERRENO</t>
  </si>
  <si>
    <t>CONSTRUCCIONES PROVISORIAS</t>
  </si>
  <si>
    <t>INSTALACIONES PROVISORIAS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</si>
  <si>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</si>
  <si>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</si>
  <si>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Membrana asfaltica 4 mm con dos almas centrales polietileno alta densidad, terminacion aluminio gofrado.</t>
  </si>
  <si>
    <t>Consumo de OSE</t>
  </si>
  <si>
    <t xml:space="preserve">Consumo de UTE </t>
  </si>
  <si>
    <t>1.00</t>
  </si>
  <si>
    <t xml:space="preserve">Vallado  </t>
  </si>
  <si>
    <t>IMPLANTACION EN OBRA</t>
  </si>
  <si>
    <t>1,3,4</t>
  </si>
  <si>
    <t>1,3,3</t>
  </si>
  <si>
    <t>1,1,6</t>
  </si>
  <si>
    <t>ESPACIOS EXTERIORES</t>
  </si>
  <si>
    <t xml:space="preserve">AREAS  CUBIERTAS EXTERIORES ( galerías) </t>
  </si>
  <si>
    <t>% RUBRO SOBRE TOTAL</t>
  </si>
  <si>
    <t>PRECIO TOTAL RUBRO ($)</t>
  </si>
  <si>
    <t>OBRA PREVISTA</t>
  </si>
  <si>
    <t>4.00</t>
  </si>
  <si>
    <t>% SUBRUBRO SOBRE TOTAL</t>
  </si>
  <si>
    <t>PRECIO TOTAL SUBRUBRO ($)</t>
  </si>
  <si>
    <t>10.00</t>
  </si>
  <si>
    <t>REPARACION DE CUBIERTAS  EXISTENTES</t>
  </si>
  <si>
    <t>Imprimación- emulsion asfáltica 1,5 k/m2</t>
  </si>
  <si>
    <t>TERMINACION DE CUBIERTAS</t>
  </si>
  <si>
    <t>10.3</t>
  </si>
  <si>
    <t>10,3,3</t>
  </si>
  <si>
    <t>Retiro de impermeabilizacion existente</t>
  </si>
  <si>
    <t>10,3,6</t>
  </si>
  <si>
    <t>Técnico Prevencionista</t>
  </si>
  <si>
    <t>Plan de seguridad firmado por Técnico Prevencionista</t>
  </si>
  <si>
    <t>1,1,8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</si>
  <si>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</si>
  <si>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</si>
  <si>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</si>
  <si>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</si>
  <si>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</si>
  <si>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</si>
  <si>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t>26.00</t>
  </si>
  <si>
    <t>TOTAL</t>
  </si>
  <si>
    <t>15% DE OBRA IMPREVISTA  (10% en Obra Nueva)</t>
  </si>
  <si>
    <t>M</t>
  </si>
  <si>
    <t>SUBTOTAL + IVA (C+F)</t>
  </si>
  <si>
    <t xml:space="preserve">Area de intervención </t>
  </si>
  <si>
    <t xml:space="preserve">Area construida </t>
  </si>
  <si>
    <t>Area construida</t>
  </si>
  <si>
    <t>% incidencia s/precio total</t>
  </si>
  <si>
    <t>%  incidencia s/ precio total</t>
  </si>
  <si>
    <t>RUBRO VARIOS</t>
  </si>
  <si>
    <t>Deposicion final y acarreo de escombros</t>
  </si>
  <si>
    <t>LEYES SOCIALES (66,76% de H)</t>
  </si>
  <si>
    <t>N</t>
  </si>
  <si>
    <t>TOTAL MONTO IMPONIBLE (H+I)</t>
  </si>
  <si>
    <t>LEYES SOCIALES (66,76% de I)</t>
  </si>
  <si>
    <t>TOTAL LEYES SOCIALES (K+L)</t>
  </si>
  <si>
    <t>MONTO TOTAL OFERTADO (C+F+M)</t>
  </si>
  <si>
    <t>PLAZO DE OBRA</t>
  </si>
  <si>
    <t>DIAS HÁBILES</t>
  </si>
  <si>
    <r>
      <rPr>
        <b/>
        <sz val="18"/>
        <color theme="0"/>
        <rFont val="Arial"/>
        <family val="2"/>
      </rPr>
      <t xml:space="preserve">RUBRADO LICEO N°1 YOUNG - RIO NEGRO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</si>
  <si>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 LICEO N°1 YOUNG. CUBIERTAS: Impermeabilización y reparación</t>
    </r>
  </si>
  <si>
    <t>Contenedor vestuarios y duchas</t>
  </si>
  <si>
    <t>Reconstrucción de pretiles</t>
  </si>
  <si>
    <t>10,3,7</t>
  </si>
  <si>
    <t>Conformación de gargantas</t>
  </si>
  <si>
    <t xml:space="preserve">Sellado de juntas en pretiles Tipo Sika Roundex + Sikaflex 1A + perfil inoxidable </t>
  </si>
  <si>
    <t>Sellado de juntas en fondos de viga. Tipo Sika Roundex + Sikaflex 1A</t>
  </si>
  <si>
    <t>Adecuación de bandejas de desagüe (amures)</t>
  </si>
  <si>
    <t>Prueba hidráulica</t>
  </si>
  <si>
    <t>Sellado chapa quebrada sector A tramo 1 c/ membrana previa limpieza e imprimación</t>
  </si>
  <si>
    <t>Sustitución de bajadas en Polipropileno Negro Ø110 conectadas a bandejas c/junta elastomérica</t>
  </si>
  <si>
    <t>10,3,8</t>
  </si>
  <si>
    <t>10,3,9</t>
  </si>
  <si>
    <t>10,3,10</t>
  </si>
  <si>
    <t>10,3,11</t>
  </si>
  <si>
    <t>10,3,12</t>
  </si>
  <si>
    <t>10,3,13</t>
  </si>
  <si>
    <t>10,3,14</t>
  </si>
  <si>
    <t>10,3,15</t>
  </si>
  <si>
    <t>10,3,16</t>
  </si>
  <si>
    <t>10,3,17</t>
  </si>
  <si>
    <t>10,3,18</t>
  </si>
  <si>
    <t>Cartel de obra dimensiones 0,84 x 1,85 m</t>
  </si>
  <si>
    <t>Revoques hidrófugos en pretiles. Reparación y sectores nuevos</t>
  </si>
  <si>
    <t>Carpeta de arena y portland conformando pendiente en canalones</t>
  </si>
  <si>
    <t>DEMOLICIONES</t>
  </si>
  <si>
    <t>Demolición de muro de ladrillo</t>
  </si>
  <si>
    <t>6.00</t>
  </si>
  <si>
    <t>CERRAMIENTOS VERTICALES</t>
  </si>
  <si>
    <t>Ladrillo de campo 1 cara vista</t>
  </si>
  <si>
    <t>Obra húmeda</t>
  </si>
  <si>
    <t>7.00</t>
  </si>
  <si>
    <t>AISLACIONES HUMÍDICAS</t>
  </si>
  <si>
    <t>7,1,3</t>
  </si>
  <si>
    <t>Revoque hidrófugo en muro doble</t>
  </si>
  <si>
    <t>7,1,5</t>
  </si>
  <si>
    <t>Sellado de orificios en muros con silicona neutra</t>
  </si>
  <si>
    <t>7,1,6</t>
  </si>
  <si>
    <t>Sellado aberturas de aluminio Sector D circulaciones y hall local 141</t>
  </si>
  <si>
    <t>HERRERIA</t>
  </si>
  <si>
    <t>13.00</t>
  </si>
  <si>
    <t>H01- Escalera con aro de seguridad. Altura 6,13mts</t>
  </si>
  <si>
    <t>18.00</t>
  </si>
  <si>
    <t>INSTALACIÓN SANITARIA</t>
  </si>
  <si>
    <t>18.1</t>
  </si>
  <si>
    <t>RED DE DESAGÜES</t>
  </si>
  <si>
    <t>18,1,23</t>
  </si>
  <si>
    <t>Adecuación desagüe de 4 piletas en SSHH femeninos de planta baja. Local 009</t>
  </si>
  <si>
    <t>H02- Capuchón en chapa galvanizada sobre membrana en pretiles</t>
  </si>
  <si>
    <t>Arq. Metrajista C. Castells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</si>
</sst>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  <numFmt numFmtId="230" formatCode="0.00000%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rgb="FF363639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108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hair">
        <color theme="0"/>
      </left>
      <right/>
      <top style="hair">
        <color theme="0"/>
      </top>
      <bottom/>
      <diagonal/>
    </border>
    <border>
      <left style="hair">
        <color theme="0"/>
      </left>
      <right/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/>
      </left>
      <right style="hair">
        <color theme="0"/>
      </right>
      <top/>
      <bottom/>
      <diagonal/>
    </border>
    <border>
      <left style="hair">
        <color theme="0"/>
      </left>
      <right style="hair">
        <color theme="0"/>
      </right>
      <top/>
      <bottom style="hair">
        <color theme="0"/>
      </bottom>
      <diagonal/>
    </border>
    <border>
      <left style="hair">
        <color theme="0"/>
      </left>
      <right/>
      <top/>
      <bottom style="hair">
        <color theme="0"/>
      </bottom>
      <diagonal/>
    </border>
    <border>
      <left/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 style="hair">
        <color theme="0"/>
      </bottom>
      <diagonal/>
    </border>
    <border>
      <left style="hair">
        <color theme="0" tint="-4.9989318521683403E-2"/>
      </left>
      <right style="hair">
        <color theme="0"/>
      </right>
      <top style="hair">
        <color theme="0"/>
      </top>
      <bottom/>
      <diagonal/>
    </border>
    <border>
      <left style="hair">
        <color theme="0"/>
      </left>
      <right style="hair">
        <color theme="0"/>
      </right>
      <top style="hair">
        <color theme="0"/>
      </top>
      <bottom/>
      <diagonal/>
    </border>
    <border>
      <left/>
      <right/>
      <top style="hair">
        <color theme="0"/>
      </top>
      <bottom style="hair">
        <color theme="0"/>
      </bottom>
      <diagonal/>
    </border>
    <border>
      <left style="thin">
        <color indexed="64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hair">
        <color theme="0"/>
      </right>
      <top style="thin">
        <color indexed="64"/>
      </top>
      <bottom style="thin">
        <color indexed="64"/>
      </bottom>
      <diagonal/>
    </border>
    <border>
      <left style="hair">
        <color theme="0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</cellStyleXfs>
  <cellXfs count="266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4" fillId="0" borderId="0" xfId="47868" applyFont="1" applyBorder="1" applyAlignment="1"/>
    <xf numFmtId="0" fontId="97" fillId="0" borderId="0" xfId="47868" applyFont="1"/>
    <xf numFmtId="170" fontId="82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15"/>
    </xf>
    <xf numFmtId="170" fontId="113" fillId="0" borderId="0" xfId="0" applyFont="1" applyAlignment="1">
      <alignment vertical="center"/>
    </xf>
    <xf numFmtId="170" fontId="112" fillId="0" borderId="0" xfId="0" applyFont="1" applyAlignment="1">
      <alignment horizontal="left" vertical="center" indent="9"/>
    </xf>
    <xf numFmtId="4" fontId="23" fillId="0" borderId="29" xfId="47842" applyNumberFormat="1" applyFont="1" applyFill="1" applyBorder="1" applyAlignment="1">
      <alignment horizontal="center"/>
    </xf>
    <xf numFmtId="0" fontId="121" fillId="52" borderId="25" xfId="47865" applyFont="1" applyFill="1" applyBorder="1" applyAlignment="1">
      <alignment horizontal="center" vertical="center" wrapText="1"/>
    </xf>
    <xf numFmtId="0" fontId="121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4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7" fontId="111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0" fontId="121" fillId="52" borderId="60" xfId="47864" applyFont="1" applyFill="1" applyBorder="1" applyAlignment="1">
      <alignment horizontal="center" vertical="center" wrapText="1"/>
    </xf>
    <xf numFmtId="0" fontId="23" fillId="0" borderId="61" xfId="47864" applyNumberFormat="1" applyFont="1" applyBorder="1" applyAlignment="1">
      <alignment horizontal="right" indent="1"/>
    </xf>
    <xf numFmtId="207" fontId="111" fillId="0" borderId="61" xfId="47864" applyNumberFormat="1" applyFont="1" applyBorder="1" applyAlignment="1">
      <alignment horizontal="right" indent="1"/>
    </xf>
    <xf numFmtId="207" fontId="111" fillId="0" borderId="62" xfId="47864" applyNumberFormat="1" applyFont="1" applyBorder="1" applyAlignment="1">
      <alignment horizontal="right" indent="1"/>
    </xf>
    <xf numFmtId="207" fontId="111" fillId="0" borderId="57" xfId="47864" applyNumberFormat="1" applyFont="1" applyBorder="1" applyAlignment="1">
      <alignment horizontal="right" indent="1"/>
    </xf>
    <xf numFmtId="0" fontId="121" fillId="52" borderId="44" xfId="47864" applyFont="1" applyFill="1" applyBorder="1" applyAlignment="1">
      <alignment horizontal="center" vertical="center" wrapText="1"/>
    </xf>
    <xf numFmtId="0" fontId="111" fillId="53" borderId="63" xfId="47864" applyFont="1" applyFill="1" applyBorder="1"/>
    <xf numFmtId="4" fontId="23" fillId="0" borderId="42" xfId="47842" applyNumberFormat="1" applyFont="1" applyFill="1" applyBorder="1" applyAlignment="1">
      <alignment horizontal="center"/>
    </xf>
    <xf numFmtId="4" fontId="115" fillId="0" borderId="56" xfId="47864" applyNumberFormat="1" applyFont="1" applyBorder="1" applyAlignment="1">
      <alignment horizontal="center"/>
    </xf>
    <xf numFmtId="0" fontId="23" fillId="0" borderId="58" xfId="17901" applyFont="1" applyFill="1" applyBorder="1"/>
    <xf numFmtId="4" fontId="23" fillId="0" borderId="32" xfId="0" applyNumberFormat="1" applyFont="1" applyFill="1" applyBorder="1"/>
    <xf numFmtId="0" fontId="116" fillId="54" borderId="58" xfId="17901" applyFont="1" applyFill="1" applyBorder="1"/>
    <xf numFmtId="0" fontId="23" fillId="0" borderId="58" xfId="17901" applyFont="1" applyBorder="1"/>
    <xf numFmtId="0" fontId="23" fillId="0" borderId="59" xfId="17901" applyFont="1" applyBorder="1"/>
    <xf numFmtId="4" fontId="23" fillId="0" borderId="58" xfId="0" applyNumberFormat="1" applyFont="1" applyFill="1" applyBorder="1"/>
    <xf numFmtId="4" fontId="23" fillId="0" borderId="59" xfId="0" applyNumberFormat="1" applyFont="1" applyFill="1" applyBorder="1"/>
    <xf numFmtId="0" fontId="116" fillId="57" borderId="32" xfId="17901" applyFont="1" applyFill="1" applyBorder="1"/>
    <xf numFmtId="4" fontId="23" fillId="0" borderId="58" xfId="0" applyNumberFormat="1" applyFont="1" applyFill="1" applyBorder="1" applyAlignment="1">
      <alignment horizontal="left"/>
    </xf>
    <xf numFmtId="0" fontId="23" fillId="0" borderId="51" xfId="17901" applyFont="1" applyFill="1" applyBorder="1"/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66" xfId="17901" applyFont="1" applyBorder="1" applyAlignment="1">
      <alignment horizontal="center"/>
    </xf>
    <xf numFmtId="4" fontId="23" fillId="0" borderId="66" xfId="0" applyNumberFormat="1" applyFont="1" applyFill="1" applyBorder="1" applyAlignment="1">
      <alignment horizontal="center"/>
    </xf>
    <xf numFmtId="0" fontId="23" fillId="57" borderId="46" xfId="17901" applyFont="1" applyFill="1" applyBorder="1" applyAlignment="1">
      <alignment horizontal="center"/>
    </xf>
    <xf numFmtId="0" fontId="23" fillId="0" borderId="68" xfId="17901" applyFont="1" applyFill="1" applyBorder="1" applyAlignment="1">
      <alignment horizontal="center"/>
    </xf>
    <xf numFmtId="0" fontId="23" fillId="0" borderId="66" xfId="1790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 indent="1"/>
    </xf>
    <xf numFmtId="0" fontId="23" fillId="54" borderId="48" xfId="17901" applyFont="1" applyFill="1" applyBorder="1" applyAlignment="1">
      <alignment horizontal="center"/>
    </xf>
    <xf numFmtId="3" fontId="23" fillId="54" borderId="57" xfId="47842" applyNumberFormat="1" applyFont="1" applyFill="1" applyBorder="1" applyAlignment="1">
      <alignment horizontal="center"/>
    </xf>
    <xf numFmtId="207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7" fontId="111" fillId="54" borderId="57" xfId="47864" applyNumberFormat="1" applyFont="1" applyFill="1" applyBorder="1" applyAlignment="1">
      <alignment horizontal="right" indent="1"/>
    </xf>
    <xf numFmtId="0" fontId="23" fillId="57" borderId="67" xfId="17901" applyFont="1" applyFill="1" applyBorder="1" applyAlignment="1">
      <alignment horizontal="center"/>
    </xf>
    <xf numFmtId="3" fontId="23" fillId="57" borderId="36" xfId="47842" applyNumberFormat="1" applyFont="1" applyFill="1" applyBorder="1" applyAlignment="1">
      <alignment horizontal="right"/>
    </xf>
    <xf numFmtId="207" fontId="111" fillId="57" borderId="36" xfId="47864" applyNumberFormat="1" applyFont="1" applyFill="1" applyBorder="1" applyAlignment="1">
      <alignment horizontal="right" indent="1"/>
    </xf>
    <xf numFmtId="207" fontId="111" fillId="57" borderId="57" xfId="47864" applyNumberFormat="1" applyFont="1" applyFill="1" applyBorder="1" applyAlignment="1">
      <alignment horizontal="right" indent="1"/>
    </xf>
    <xf numFmtId="4" fontId="111" fillId="55" borderId="28" xfId="47864" applyNumberFormat="1" applyFont="1" applyFill="1" applyBorder="1"/>
    <xf numFmtId="207" fontId="111" fillId="57" borderId="67" xfId="47864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5" xfId="47864" applyNumberFormat="1" applyFont="1" applyFill="1" applyBorder="1" applyAlignment="1">
      <alignment horizontal="right"/>
    </xf>
    <xf numFmtId="0" fontId="111" fillId="57" borderId="36" xfId="47864" applyNumberFormat="1" applyFont="1" applyFill="1" applyBorder="1" applyAlignment="1">
      <alignment horizontal="right" indent="1"/>
    </xf>
    <xf numFmtId="207" fontId="111" fillId="0" borderId="69" xfId="47864" applyNumberFormat="1" applyFont="1" applyBorder="1" applyAlignment="1">
      <alignment horizontal="right" indent="1"/>
    </xf>
    <xf numFmtId="0" fontId="23" fillId="0" borderId="70" xfId="17901" applyFont="1" applyFill="1" applyBorder="1"/>
    <xf numFmtId="207" fontId="111" fillId="0" borderId="71" xfId="47864" applyNumberFormat="1" applyFont="1" applyFill="1" applyBorder="1" applyAlignment="1">
      <alignment horizontal="right" indent="1"/>
    </xf>
    <xf numFmtId="207" fontId="111" fillId="0" borderId="69" xfId="47864" applyNumberFormat="1" applyFont="1" applyFill="1" applyBorder="1" applyAlignment="1">
      <alignment horizontal="right" indent="1"/>
    </xf>
    <xf numFmtId="0" fontId="23" fillId="0" borderId="71" xfId="47864" applyNumberFormat="1" applyFont="1" applyBorder="1" applyAlignment="1">
      <alignment horizontal="right" indent="1"/>
    </xf>
    <xf numFmtId="189" fontId="23" fillId="0" borderId="41" xfId="17901" applyNumberFormat="1" applyFont="1" applyFill="1" applyBorder="1" applyAlignment="1">
      <alignment horizontal="center"/>
    </xf>
    <xf numFmtId="4" fontId="115" fillId="0" borderId="52" xfId="47864" applyNumberFormat="1" applyFont="1" applyBorder="1" applyAlignment="1">
      <alignment horizontal="center"/>
    </xf>
    <xf numFmtId="4" fontId="23" fillId="0" borderId="50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230" fontId="23" fillId="0" borderId="61" xfId="47864" applyNumberFormat="1" applyFont="1" applyBorder="1" applyAlignment="1">
      <alignment horizontal="center"/>
    </xf>
    <xf numFmtId="230" fontId="23" fillId="0" borderId="15" xfId="0" applyNumberFormat="1" applyFont="1" applyBorder="1" applyAlignment="1">
      <alignment horizontal="center"/>
    </xf>
    <xf numFmtId="230" fontId="111" fillId="54" borderId="31" xfId="47864" applyNumberFormat="1" applyFont="1" applyFill="1" applyBorder="1" applyAlignment="1">
      <alignment horizontal="right" indent="1"/>
    </xf>
    <xf numFmtId="230" fontId="111" fillId="55" borderId="27" xfId="47864" applyNumberFormat="1" applyFont="1" applyFill="1" applyBorder="1"/>
    <xf numFmtId="230" fontId="111" fillId="57" borderId="31" xfId="47864" applyNumberFormat="1" applyFont="1" applyFill="1" applyBorder="1" applyAlignment="1">
      <alignment horizontal="right" indent="1"/>
    </xf>
    <xf numFmtId="230" fontId="23" fillId="0" borderId="68" xfId="47864" applyNumberFormat="1" applyFont="1" applyBorder="1" applyAlignment="1">
      <alignment horizontal="center"/>
    </xf>
    <xf numFmtId="230" fontId="23" fillId="0" borderId="50" xfId="0" applyNumberFormat="1" applyFont="1" applyBorder="1" applyAlignment="1">
      <alignment horizontal="center"/>
    </xf>
    <xf numFmtId="207" fontId="111" fillId="53" borderId="27" xfId="47864" applyNumberFormat="1" applyFont="1" applyFill="1" applyBorder="1"/>
    <xf numFmtId="207" fontId="111" fillId="55" borderId="27" xfId="47864" applyNumberFormat="1" applyFont="1" applyFill="1" applyBorder="1"/>
    <xf numFmtId="207" fontId="115" fillId="0" borderId="69" xfId="47864" applyNumberFormat="1" applyFont="1" applyBorder="1" applyAlignment="1">
      <alignment horizontal="center"/>
    </xf>
    <xf numFmtId="207" fontId="115" fillId="0" borderId="38" xfId="47864" applyNumberFormat="1" applyFont="1" applyBorder="1" applyAlignment="1">
      <alignment horizontal="center"/>
    </xf>
    <xf numFmtId="10" fontId="110" fillId="0" borderId="72" xfId="47864" applyNumberFormat="1" applyFont="1" applyBorder="1" applyAlignment="1">
      <alignment horizontal="center"/>
    </xf>
    <xf numFmtId="0" fontId="122" fillId="56" borderId="76" xfId="47865" applyFont="1" applyFill="1" applyBorder="1" applyAlignment="1">
      <alignment horizontal="center" vertical="center" wrapText="1"/>
    </xf>
    <xf numFmtId="0" fontId="122" fillId="56" borderId="80" xfId="47865" applyFont="1" applyFill="1" applyBorder="1" applyAlignment="1">
      <alignment horizontal="center" vertical="center" wrapText="1"/>
    </xf>
    <xf numFmtId="0" fontId="122" fillId="56" borderId="84" xfId="47865" applyFont="1" applyFill="1" applyBorder="1" applyAlignment="1">
      <alignment horizontal="center" vertical="center" wrapText="1"/>
    </xf>
    <xf numFmtId="10" fontId="122" fillId="56" borderId="76" xfId="47865" applyNumberFormat="1" applyFont="1" applyFill="1" applyBorder="1" applyAlignment="1">
      <alignment horizontal="center" vertical="center" wrapText="1"/>
    </xf>
    <xf numFmtId="10" fontId="122" fillId="56" borderId="80" xfId="47865" applyNumberFormat="1" applyFont="1" applyFill="1" applyBorder="1" applyAlignment="1">
      <alignment horizontal="center" vertical="center" wrapText="1"/>
    </xf>
    <xf numFmtId="10" fontId="122" fillId="56" borderId="84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4" fontId="0" fillId="51" borderId="89" xfId="0" applyNumberFormat="1" applyFill="1" applyBorder="1"/>
    <xf numFmtId="4" fontId="0" fillId="0" borderId="89" xfId="0" applyNumberFormat="1" applyBorder="1"/>
    <xf numFmtId="4" fontId="0" fillId="0" borderId="88" xfId="0" applyNumberFormat="1" applyBorder="1"/>
    <xf numFmtId="4" fontId="0" fillId="51" borderId="90" xfId="0" applyNumberFormat="1" applyFill="1" applyBorder="1"/>
    <xf numFmtId="4" fontId="0" fillId="51" borderId="91" xfId="0" applyNumberFormat="1" applyFill="1" applyBorder="1" applyAlignment="1">
      <alignment horizontal="center"/>
    </xf>
    <xf numFmtId="4" fontId="0" fillId="51" borderId="91" xfId="0" applyNumberFormat="1" applyFill="1" applyBorder="1"/>
    <xf numFmtId="4" fontId="0" fillId="51" borderId="91" xfId="0" applyNumberFormat="1" applyFill="1" applyBorder="1" applyAlignment="1">
      <alignment horizontal="right"/>
    </xf>
    <xf numFmtId="4" fontId="6" fillId="51" borderId="91" xfId="0" applyNumberFormat="1" applyFont="1" applyFill="1" applyBorder="1"/>
    <xf numFmtId="0" fontId="111" fillId="0" borderId="92" xfId="47864" applyFont="1" applyBorder="1"/>
    <xf numFmtId="4" fontId="0" fillId="0" borderId="92" xfId="0" applyNumberFormat="1" applyBorder="1"/>
    <xf numFmtId="4" fontId="0" fillId="0" borderId="93" xfId="0" applyNumberFormat="1" applyBorder="1"/>
    <xf numFmtId="0" fontId="105" fillId="0" borderId="90" xfId="47864" applyBorder="1"/>
    <xf numFmtId="10" fontId="6" fillId="0" borderId="90" xfId="47864" applyNumberFormat="1" applyFont="1" applyFill="1" applyBorder="1"/>
    <xf numFmtId="4" fontId="0" fillId="0" borderId="90" xfId="0" applyNumberFormat="1" applyBorder="1"/>
    <xf numFmtId="170" fontId="114" fillId="0" borderId="90" xfId="0" applyFont="1" applyBorder="1" applyAlignment="1">
      <alignment vertical="center"/>
    </xf>
    <xf numFmtId="4" fontId="6" fillId="0" borderId="94" xfId="47840" applyNumberFormat="1" applyFont="1" applyBorder="1" applyAlignment="1">
      <alignment horizontal="right"/>
    </xf>
    <xf numFmtId="10" fontId="62" fillId="0" borderId="90" xfId="17901" applyNumberFormat="1" applyFont="1" applyBorder="1" applyAlignment="1"/>
    <xf numFmtId="170" fontId="112" fillId="0" borderId="90" xfId="0" applyFont="1" applyBorder="1" applyAlignment="1">
      <alignment horizontal="left" vertical="center" indent="15"/>
    </xf>
    <xf numFmtId="4" fontId="62" fillId="0" borderId="90" xfId="17901" applyNumberFormat="1" applyFont="1" applyBorder="1" applyAlignment="1"/>
    <xf numFmtId="170" fontId="82" fillId="0" borderId="90" xfId="0" applyFont="1" applyBorder="1" applyAlignment="1">
      <alignment vertical="center"/>
    </xf>
    <xf numFmtId="4" fontId="102" fillId="0" borderId="94" xfId="47840" applyNumberFormat="1" applyFont="1" applyBorder="1" applyAlignment="1">
      <alignment horizontal="right"/>
    </xf>
    <xf numFmtId="4" fontId="62" fillId="0" borderId="90" xfId="17901" applyNumberFormat="1" applyFont="1" applyFill="1" applyBorder="1" applyAlignment="1"/>
    <xf numFmtId="4" fontId="103" fillId="0" borderId="94" xfId="47840" applyNumberFormat="1" applyFont="1" applyBorder="1" applyAlignment="1">
      <alignment horizontal="right"/>
    </xf>
    <xf numFmtId="170" fontId="113" fillId="0" borderId="90" xfId="0" applyFont="1" applyBorder="1" applyAlignment="1">
      <alignment vertical="center"/>
    </xf>
    <xf numFmtId="4" fontId="62" fillId="0" borderId="94" xfId="47840" applyNumberFormat="1" applyFont="1" applyBorder="1" applyAlignment="1">
      <alignment horizontal="right"/>
    </xf>
    <xf numFmtId="4" fontId="6" fillId="0" borderId="90" xfId="17901" applyNumberFormat="1" applyFont="1" applyBorder="1" applyAlignment="1"/>
    <xf numFmtId="170" fontId="112" fillId="0" borderId="90" xfId="0" applyFont="1" applyBorder="1" applyAlignment="1">
      <alignment horizontal="left" vertical="center" indent="9"/>
    </xf>
    <xf numFmtId="4" fontId="0" fillId="0" borderId="94" xfId="0" applyNumberFormat="1" applyBorder="1" applyAlignment="1">
      <alignment horizontal="right"/>
    </xf>
    <xf numFmtId="4" fontId="0" fillId="0" borderId="97" xfId="0" applyNumberFormat="1" applyBorder="1"/>
    <xf numFmtId="170" fontId="82" fillId="0" borderId="97" xfId="0" applyFont="1" applyBorder="1" applyAlignment="1">
      <alignment vertical="center"/>
    </xf>
    <xf numFmtId="4" fontId="23" fillId="0" borderId="92" xfId="17901" applyNumberFormat="1" applyFont="1" applyFill="1" applyBorder="1" applyAlignment="1">
      <alignment horizontal="center"/>
    </xf>
    <xf numFmtId="0" fontId="23" fillId="0" borderId="92" xfId="17901" applyFont="1" applyFill="1" applyBorder="1"/>
    <xf numFmtId="0" fontId="23" fillId="0" borderId="92" xfId="17901" applyFont="1" applyFill="1" applyBorder="1" applyAlignment="1">
      <alignment horizontal="center"/>
    </xf>
    <xf numFmtId="4" fontId="23" fillId="0" borderId="92" xfId="47842" applyNumberFormat="1" applyFont="1" applyFill="1" applyBorder="1" applyAlignment="1">
      <alignment horizontal="center"/>
    </xf>
    <xf numFmtId="10" fontId="111" fillId="0" borderId="92" xfId="47864" applyNumberFormat="1" applyFont="1" applyBorder="1"/>
    <xf numFmtId="10" fontId="110" fillId="0" borderId="93" xfId="47864" applyNumberFormat="1" applyFont="1" applyBorder="1" applyAlignment="1">
      <alignment horizontal="center"/>
    </xf>
    <xf numFmtId="4" fontId="111" fillId="0" borderId="90" xfId="0" applyNumberFormat="1" applyFont="1" applyBorder="1" applyAlignment="1">
      <alignment horizontal="center"/>
    </xf>
    <xf numFmtId="4" fontId="111" fillId="0" borderId="90" xfId="0" applyNumberFormat="1" applyFont="1" applyBorder="1"/>
    <xf numFmtId="4" fontId="111" fillId="0" borderId="90" xfId="0" applyNumberFormat="1" applyFont="1" applyBorder="1" applyAlignment="1">
      <alignment horizontal="right"/>
    </xf>
    <xf numFmtId="0" fontId="111" fillId="0" borderId="90" xfId="47864" applyFont="1" applyBorder="1"/>
    <xf numFmtId="10" fontId="111" fillId="0" borderId="90" xfId="47864" applyNumberFormat="1" applyFont="1" applyFill="1" applyBorder="1"/>
    <xf numFmtId="4" fontId="7" fillId="0" borderId="97" xfId="0" applyNumberFormat="1" applyFont="1" applyBorder="1" applyAlignment="1">
      <alignment horizontal="center"/>
    </xf>
    <xf numFmtId="4" fontId="7" fillId="0" borderId="90" xfId="0" applyNumberFormat="1" applyFont="1" applyBorder="1" applyAlignment="1">
      <alignment horizontal="right"/>
    </xf>
    <xf numFmtId="4" fontId="0" fillId="0" borderId="98" xfId="0" applyNumberFormat="1" applyBorder="1"/>
    <xf numFmtId="170" fontId="112" fillId="0" borderId="98" xfId="0" applyFont="1" applyBorder="1" applyAlignment="1">
      <alignment horizontal="left" vertical="center" indent="6"/>
    </xf>
    <xf numFmtId="170" fontId="82" fillId="0" borderId="98" xfId="0" applyFont="1" applyBorder="1" applyAlignment="1">
      <alignment vertical="center"/>
    </xf>
    <xf numFmtId="170" fontId="112" fillId="0" borderId="98" xfId="0" applyFont="1" applyBorder="1" applyAlignment="1">
      <alignment horizontal="left" vertical="center" indent="15"/>
    </xf>
    <xf numFmtId="170" fontId="113" fillId="0" borderId="98" xfId="0" applyFont="1" applyBorder="1" applyAlignment="1">
      <alignment vertical="center"/>
    </xf>
    <xf numFmtId="0" fontId="101" fillId="0" borderId="33" xfId="17901" applyFont="1" applyBorder="1" applyAlignment="1">
      <alignment horizontal="center" vertical="center"/>
    </xf>
    <xf numFmtId="0" fontId="101" fillId="0" borderId="34" xfId="17901" applyFont="1" applyBorder="1" applyAlignment="1">
      <alignment horizontal="center" vertical="center"/>
    </xf>
    <xf numFmtId="0" fontId="101" fillId="50" borderId="25" xfId="17901" applyFont="1" applyFill="1" applyBorder="1" applyAlignment="1">
      <alignment horizontal="center" vertical="center"/>
    </xf>
    <xf numFmtId="0" fontId="108" fillId="0" borderId="34" xfId="17901" applyFont="1" applyFill="1" applyBorder="1" applyAlignment="1">
      <alignment horizontal="center" vertical="center"/>
    </xf>
    <xf numFmtId="0" fontId="108" fillId="50" borderId="25" xfId="17901" applyFont="1" applyFill="1" applyBorder="1" applyAlignment="1">
      <alignment horizontal="center" vertical="center"/>
    </xf>
    <xf numFmtId="0" fontId="101" fillId="50" borderId="34" xfId="17901" applyFont="1" applyFill="1" applyBorder="1" applyAlignment="1">
      <alignment horizontal="center" vertical="center"/>
    </xf>
    <xf numFmtId="4" fontId="7" fillId="50" borderId="25" xfId="0" applyNumberFormat="1" applyFont="1" applyFill="1" applyBorder="1" applyAlignment="1">
      <alignment horizontal="center" vertical="center"/>
    </xf>
    <xf numFmtId="0" fontId="101" fillId="0" borderId="35" xfId="17901" applyFont="1" applyBorder="1" applyAlignment="1">
      <alignment horizontal="center" vertical="center"/>
    </xf>
    <xf numFmtId="0" fontId="7" fillId="0" borderId="36" xfId="17901" applyFont="1" applyBorder="1" applyAlignment="1">
      <alignment horizontal="left" vertical="center" indent="1"/>
    </xf>
    <xf numFmtId="0" fontId="7" fillId="0" borderId="37" xfId="17901" applyFont="1" applyBorder="1" applyAlignment="1">
      <alignment horizontal="left" vertical="center" indent="1"/>
    </xf>
    <xf numFmtId="0" fontId="101" fillId="0" borderId="37" xfId="17901" applyFont="1" applyBorder="1" applyAlignment="1">
      <alignment horizontal="left" vertical="center" indent="1"/>
    </xf>
    <xf numFmtId="0" fontId="7" fillId="50" borderId="0" xfId="17901" applyFont="1" applyFill="1" applyBorder="1" applyAlignment="1">
      <alignment horizontal="left" vertical="center" indent="1"/>
    </xf>
    <xf numFmtId="0" fontId="108" fillId="0" borderId="31" xfId="17901" applyFont="1" applyFill="1" applyBorder="1" applyAlignment="1">
      <alignment horizontal="left" vertical="center" indent="1"/>
    </xf>
    <xf numFmtId="0" fontId="108" fillId="50" borderId="0" xfId="17901" applyFont="1" applyFill="1" applyBorder="1" applyAlignment="1">
      <alignment horizontal="left" vertical="center" indent="1"/>
    </xf>
    <xf numFmtId="0" fontId="108" fillId="0" borderId="34" xfId="17901" applyFont="1" applyFill="1" applyBorder="1" applyAlignment="1">
      <alignment horizontal="left" vertical="center" indent="1"/>
    </xf>
    <xf numFmtId="0" fontId="7" fillId="50" borderId="69" xfId="17901" applyFont="1" applyFill="1" applyBorder="1" applyAlignment="1">
      <alignment horizontal="left" vertical="center" indent="1"/>
    </xf>
    <xf numFmtId="4" fontId="101" fillId="0" borderId="39" xfId="0" applyNumberFormat="1" applyFont="1" applyFill="1" applyBorder="1" applyAlignment="1">
      <alignment horizontal="left" vertical="center" indent="1"/>
    </xf>
    <xf numFmtId="4" fontId="7" fillId="50" borderId="0" xfId="0" applyNumberFormat="1" applyFont="1" applyFill="1" applyBorder="1" applyAlignment="1">
      <alignment horizontal="left" vertical="center" indent="1"/>
    </xf>
    <xf numFmtId="0" fontId="101" fillId="0" borderId="38" xfId="17901" applyFont="1" applyBorder="1" applyAlignment="1">
      <alignment horizontal="left" vertical="center" indent="1"/>
    </xf>
    <xf numFmtId="4" fontId="107" fillId="0" borderId="33" xfId="17901" applyNumberFormat="1" applyFont="1" applyBorder="1" applyAlignment="1">
      <alignment horizontal="right" vertical="center" indent="1"/>
    </xf>
    <xf numFmtId="4" fontId="107" fillId="0" borderId="34" xfId="17901" applyNumberFormat="1" applyFont="1" applyBorder="1" applyAlignment="1">
      <alignment horizontal="right" vertical="center" indent="1"/>
    </xf>
    <xf numFmtId="4" fontId="108" fillId="0" borderId="34" xfId="17901" applyNumberFormat="1" applyFont="1" applyFill="1" applyBorder="1" applyAlignment="1">
      <alignment horizontal="right" vertical="center" indent="1"/>
    </xf>
    <xf numFmtId="4" fontId="107" fillId="50" borderId="34" xfId="17901" applyNumberFormat="1" applyFont="1" applyFill="1" applyBorder="1" applyAlignment="1">
      <alignment horizontal="right" vertical="center" indent="1"/>
    </xf>
    <xf numFmtId="4" fontId="107" fillId="0" borderId="34" xfId="17901" applyNumberFormat="1" applyFont="1" applyFill="1" applyBorder="1" applyAlignment="1">
      <alignment horizontal="right" vertical="center" indent="1"/>
    </xf>
    <xf numFmtId="4" fontId="108" fillId="50" borderId="34" xfId="17901" applyNumberFormat="1" applyFont="1" applyFill="1" applyBorder="1" applyAlignment="1">
      <alignment horizontal="right" vertical="center" indent="1"/>
    </xf>
    <xf numFmtId="4" fontId="108" fillId="0" borderId="85" xfId="17901" applyNumberFormat="1" applyFont="1" applyFill="1" applyBorder="1" applyAlignment="1">
      <alignment horizontal="right" vertical="center" indent="1"/>
    </xf>
    <xf numFmtId="4" fontId="7" fillId="50" borderId="34" xfId="17901" applyNumberFormat="1" applyFont="1" applyFill="1" applyBorder="1" applyAlignment="1">
      <alignment horizontal="right" vertical="center" indent="1"/>
    </xf>
    <xf numFmtId="4" fontId="101" fillId="0" borderId="34" xfId="0" applyNumberFormat="1" applyFont="1" applyFill="1" applyBorder="1" applyAlignment="1">
      <alignment horizontal="right" vertical="center" indent="1"/>
    </xf>
    <xf numFmtId="4" fontId="7" fillId="50" borderId="34" xfId="0" applyNumberFormat="1" applyFont="1" applyFill="1" applyBorder="1" applyAlignment="1">
      <alignment horizontal="right" vertical="center" indent="1"/>
    </xf>
    <xf numFmtId="4" fontId="108" fillId="0" borderId="34" xfId="17901" applyNumberFormat="1" applyFont="1" applyBorder="1" applyAlignment="1">
      <alignment horizontal="right" vertical="center" indent="1"/>
    </xf>
    <xf numFmtId="4" fontId="0" fillId="0" borderId="95" xfId="0" applyNumberFormat="1" applyBorder="1"/>
    <xf numFmtId="4" fontId="0" fillId="0" borderId="92" xfId="0" applyNumberFormat="1" applyBorder="1" applyAlignment="1">
      <alignment horizontal="center"/>
    </xf>
    <xf numFmtId="4" fontId="0" fillId="0" borderId="90" xfId="0" applyNumberFormat="1" applyBorder="1" applyAlignment="1">
      <alignment horizontal="right"/>
    </xf>
    <xf numFmtId="4" fontId="0" fillId="0" borderId="90" xfId="0" applyNumberFormat="1" applyBorder="1" applyAlignment="1">
      <alignment horizontal="center"/>
    </xf>
    <xf numFmtId="4" fontId="0" fillId="0" borderId="96" xfId="0" applyNumberFormat="1" applyBorder="1"/>
    <xf numFmtId="4" fontId="6" fillId="0" borderId="97" xfId="0" applyNumberFormat="1" applyFont="1" applyBorder="1" applyAlignment="1">
      <alignment horizontal="center"/>
    </xf>
    <xf numFmtId="4" fontId="0" fillId="0" borderId="97" xfId="0" applyNumberFormat="1" applyBorder="1" applyAlignment="1">
      <alignment horizontal="center"/>
    </xf>
    <xf numFmtId="4" fontId="0" fillId="0" borderId="97" xfId="0" applyNumberFormat="1" applyBorder="1" applyAlignment="1">
      <alignment horizontal="right"/>
    </xf>
    <xf numFmtId="4" fontId="111" fillId="53" borderId="28" xfId="47864" applyNumberFormat="1" applyFont="1" applyFill="1" applyBorder="1" applyAlignment="1">
      <alignment horizontal="right"/>
    </xf>
    <xf numFmtId="4" fontId="111" fillId="57" borderId="45" xfId="47864" applyNumberFormat="1" applyFont="1" applyFill="1" applyBorder="1" applyAlignment="1">
      <alignment horizontal="right" indent="1"/>
    </xf>
    <xf numFmtId="4" fontId="23" fillId="0" borderId="56" xfId="47864" applyNumberFormat="1" applyFont="1" applyBorder="1" applyAlignment="1">
      <alignment horizontal="right" indent="1"/>
    </xf>
    <xf numFmtId="4" fontId="111" fillId="54" borderId="64" xfId="47864" applyNumberFormat="1" applyFont="1" applyFill="1" applyBorder="1" applyAlignment="1">
      <alignment horizontal="right" indent="1"/>
    </xf>
    <xf numFmtId="4" fontId="111" fillId="0" borderId="56" xfId="47864" applyNumberFormat="1" applyFont="1" applyBorder="1" applyAlignment="1">
      <alignment horizontal="right" indent="1"/>
    </xf>
    <xf numFmtId="4" fontId="111" fillId="0" borderId="65" xfId="47864" applyNumberFormat="1" applyFont="1" applyBorder="1" applyAlignment="1">
      <alignment horizontal="right" indent="1"/>
    </xf>
    <xf numFmtId="4" fontId="111" fillId="0" borderId="56" xfId="47864" applyNumberFormat="1" applyFont="1" applyFill="1" applyBorder="1" applyAlignment="1">
      <alignment horizontal="right" indent="1"/>
    </xf>
    <xf numFmtId="4" fontId="111" fillId="57" borderId="64" xfId="47864" applyNumberFormat="1" applyFont="1" applyFill="1" applyBorder="1" applyAlignment="1">
      <alignment horizontal="right" indent="1"/>
    </xf>
    <xf numFmtId="4" fontId="110" fillId="58" borderId="30" xfId="47864" applyNumberFormat="1" applyFont="1" applyFill="1" applyBorder="1" applyAlignment="1">
      <alignment horizontal="right"/>
    </xf>
    <xf numFmtId="4" fontId="0" fillId="0" borderId="99" xfId="0" applyNumberFormat="1" applyBorder="1"/>
    <xf numFmtId="10" fontId="124" fillId="0" borderId="100" xfId="0" applyNumberFormat="1" applyFont="1" applyBorder="1" applyAlignment="1">
      <alignment horizontal="right"/>
    </xf>
    <xf numFmtId="4" fontId="125" fillId="0" borderId="100" xfId="0" applyNumberFormat="1" applyFont="1" applyBorder="1" applyAlignment="1">
      <alignment horizontal="center"/>
    </xf>
    <xf numFmtId="4" fontId="116" fillId="0" borderId="101" xfId="0" applyNumberFormat="1" applyFont="1" applyBorder="1" applyAlignment="1">
      <alignment horizontal="center"/>
    </xf>
    <xf numFmtId="4" fontId="111" fillId="0" borderId="97" xfId="0" applyNumberFormat="1" applyFont="1" applyBorder="1" applyAlignment="1">
      <alignment horizontal="center"/>
    </xf>
    <xf numFmtId="4" fontId="111" fillId="0" borderId="97" xfId="0" applyNumberFormat="1" applyFont="1" applyBorder="1"/>
    <xf numFmtId="4" fontId="109" fillId="0" borderId="97" xfId="0" applyNumberFormat="1" applyFont="1" applyBorder="1" applyAlignment="1">
      <alignment vertical="center"/>
    </xf>
    <xf numFmtId="4" fontId="126" fillId="0" borderId="35" xfId="17901" applyNumberFormat="1" applyFont="1" applyBorder="1" applyAlignment="1">
      <alignment horizontal="right" vertical="center" indent="1"/>
    </xf>
    <xf numFmtId="0" fontId="122" fillId="56" borderId="81" xfId="47865" applyFont="1" applyFill="1" applyBorder="1" applyAlignment="1">
      <alignment horizontal="left" vertical="center" wrapText="1"/>
    </xf>
    <xf numFmtId="0" fontId="122" fillId="56" borderId="82" xfId="47865" applyFont="1" applyFill="1" applyBorder="1" applyAlignment="1">
      <alignment horizontal="left" vertical="center" wrapText="1"/>
    </xf>
    <xf numFmtId="0" fontId="122" fillId="56" borderId="83" xfId="47865" applyFont="1" applyFill="1" applyBorder="1" applyAlignment="1">
      <alignment horizontal="left" vertical="center" wrapText="1"/>
    </xf>
    <xf numFmtId="170" fontId="0" fillId="0" borderId="84" xfId="0" applyBorder="1" applyAlignment="1">
      <alignment horizontal="left" vertical="center" wrapText="1"/>
    </xf>
    <xf numFmtId="0" fontId="122" fillId="56" borderId="84" xfId="47865" applyFont="1" applyFill="1" applyBorder="1" applyAlignment="1">
      <alignment horizontal="left" vertical="center" wrapText="1"/>
    </xf>
    <xf numFmtId="0" fontId="122" fillId="56" borderId="73" xfId="47865" applyFont="1" applyFill="1" applyBorder="1" applyAlignment="1">
      <alignment horizontal="left" vertical="center" wrapText="1"/>
    </xf>
    <xf numFmtId="0" fontId="122" fillId="56" borderId="74" xfId="47865" applyFont="1" applyFill="1" applyBorder="1" applyAlignment="1">
      <alignment horizontal="left" vertical="center" wrapText="1"/>
    </xf>
    <xf numFmtId="0" fontId="122" fillId="56" borderId="80" xfId="47865" applyFont="1" applyFill="1" applyBorder="1" applyAlignment="1">
      <alignment horizontal="left" vertical="center" wrapText="1"/>
    </xf>
    <xf numFmtId="170" fontId="0" fillId="0" borderId="80" xfId="0" applyBorder="1" applyAlignment="1">
      <alignment horizontal="left" vertical="center" wrapText="1"/>
    </xf>
    <xf numFmtId="4" fontId="122" fillId="56" borderId="84" xfId="47865" applyNumberFormat="1" applyFont="1" applyFill="1" applyBorder="1" applyAlignment="1">
      <alignment horizontal="right" vertical="center" wrapText="1"/>
    </xf>
    <xf numFmtId="170" fontId="0" fillId="0" borderId="84" xfId="0" applyBorder="1" applyAlignment="1">
      <alignment horizontal="right" vertical="center" wrapText="1"/>
    </xf>
    <xf numFmtId="0" fontId="122" fillId="56" borderId="77" xfId="47865" applyFont="1" applyFill="1" applyBorder="1" applyAlignment="1">
      <alignment horizontal="left" vertical="center" wrapText="1"/>
    </xf>
    <xf numFmtId="0" fontId="122" fillId="56" borderId="78" xfId="47865" applyFont="1" applyFill="1" applyBorder="1" applyAlignment="1">
      <alignment horizontal="left" vertical="center" wrapText="1"/>
    </xf>
    <xf numFmtId="0" fontId="122" fillId="56" borderId="79" xfId="47865" applyFont="1" applyFill="1" applyBorder="1" applyAlignment="1">
      <alignment horizontal="left" vertical="center" wrapText="1"/>
    </xf>
    <xf numFmtId="4" fontId="118" fillId="51" borderId="54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0" fontId="0" fillId="0" borderId="40" xfId="0" applyBorder="1" applyAlignment="1"/>
    <xf numFmtId="170" fontId="0" fillId="0" borderId="53" xfId="0" applyBorder="1" applyAlignment="1"/>
    <xf numFmtId="170" fontId="118" fillId="52" borderId="55" xfId="0" applyFont="1" applyFill="1" applyBorder="1" applyAlignment="1">
      <alignment horizontal="center" vertical="center" wrapText="1"/>
    </xf>
    <xf numFmtId="170" fontId="118" fillId="52" borderId="86" xfId="0" applyFont="1" applyFill="1" applyBorder="1" applyAlignment="1">
      <alignment horizontal="center" vertical="center" wrapText="1"/>
    </xf>
    <xf numFmtId="170" fontId="0" fillId="0" borderId="86" xfId="0" applyBorder="1" applyAlignment="1">
      <alignment horizontal="center" vertical="center" wrapText="1"/>
    </xf>
    <xf numFmtId="170" fontId="0" fillId="0" borderId="87" xfId="0" applyBorder="1" applyAlignment="1">
      <alignment horizontal="center" vertical="center" wrapText="1"/>
    </xf>
    <xf numFmtId="0" fontId="122" fillId="56" borderId="75" xfId="47865" applyFont="1" applyFill="1" applyBorder="1" applyAlignment="1">
      <alignment horizontal="left" vertical="center" wrapText="1"/>
    </xf>
    <xf numFmtId="0" fontId="122" fillId="56" borderId="76" xfId="47865" applyFont="1" applyFill="1" applyBorder="1" applyAlignment="1">
      <alignment horizontal="left" vertical="center" wrapText="1"/>
    </xf>
    <xf numFmtId="170" fontId="0" fillId="0" borderId="76" xfId="0" applyBorder="1" applyAlignment="1">
      <alignment horizontal="left" vertical="center" wrapText="1"/>
    </xf>
    <xf numFmtId="0" fontId="116" fillId="50" borderId="41" xfId="17901" applyFont="1" applyFill="1" applyBorder="1" applyAlignment="1">
      <alignment horizontal="center"/>
    </xf>
    <xf numFmtId="0" fontId="116" fillId="50" borderId="32" xfId="17901" applyFont="1" applyFill="1" applyBorder="1"/>
    <xf numFmtId="189" fontId="23" fillId="0" borderId="43" xfId="0" applyNumberFormat="1" applyFont="1" applyFill="1" applyBorder="1" applyAlignment="1">
      <alignment horizontal="center"/>
    </xf>
    <xf numFmtId="4" fontId="23" fillId="0" borderId="102" xfId="0" applyNumberFormat="1" applyFont="1" applyFill="1" applyBorder="1" applyAlignment="1">
      <alignment horizontal="center"/>
    </xf>
    <xf numFmtId="4" fontId="23" fillId="0" borderId="103" xfId="0" applyNumberFormat="1" applyFont="1" applyFill="1" applyBorder="1"/>
    <xf numFmtId="4" fontId="23" fillId="0" borderId="104" xfId="47842" applyNumberFormat="1" applyFont="1" applyFill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230" fontId="23" fillId="0" borderId="105" xfId="47864" applyNumberFormat="1" applyFont="1" applyBorder="1" applyAlignment="1">
      <alignment horizontal="center"/>
    </xf>
    <xf numFmtId="230" fontId="23" fillId="0" borderId="104" xfId="0" applyNumberFormat="1" applyFont="1" applyBorder="1" applyAlignment="1">
      <alignment horizontal="center"/>
    </xf>
    <xf numFmtId="207" fontId="111" fillId="0" borderId="36" xfId="47864" applyNumberFormat="1" applyFont="1" applyBorder="1" applyAlignment="1">
      <alignment horizontal="right" indent="1"/>
    </xf>
    <xf numFmtId="4" fontId="111" fillId="0" borderId="72" xfId="47864" applyNumberFormat="1" applyFont="1" applyBorder="1" applyAlignment="1">
      <alignment horizontal="right" indent="1"/>
    </xf>
    <xf numFmtId="4" fontId="23" fillId="0" borderId="68" xfId="0" applyNumberFormat="1" applyFont="1" applyFill="1" applyBorder="1" applyAlignment="1">
      <alignment horizontal="center"/>
    </xf>
    <xf numFmtId="4" fontId="23" fillId="0" borderId="51" xfId="0" applyNumberFormat="1" applyFont="1" applyFill="1" applyBorder="1"/>
    <xf numFmtId="230" fontId="23" fillId="0" borderId="106" xfId="47864" applyNumberFormat="1" applyFont="1" applyBorder="1" applyAlignment="1">
      <alignment horizontal="center"/>
    </xf>
    <xf numFmtId="207" fontId="111" fillId="0" borderId="38" xfId="47864" applyNumberFormat="1" applyFont="1" applyBorder="1" applyAlignment="1">
      <alignment horizontal="right" indent="1"/>
    </xf>
    <xf numFmtId="4" fontId="111" fillId="0" borderId="52" xfId="47864" applyNumberFormat="1" applyFont="1" applyBorder="1" applyAlignment="1">
      <alignment horizontal="right" indent="1"/>
    </xf>
    <xf numFmtId="4" fontId="23" fillId="0" borderId="70" xfId="0" applyNumberFormat="1" applyFont="1" applyFill="1" applyBorder="1"/>
    <xf numFmtId="4" fontId="23" fillId="0" borderId="107" xfId="47842" applyNumberFormat="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230" fontId="23" fillId="0" borderId="71" xfId="47864" applyNumberFormat="1" applyFont="1" applyBorder="1" applyAlignment="1">
      <alignment horizontal="center"/>
    </xf>
    <xf numFmtId="230" fontId="23" fillId="0" borderId="107" xfId="0" applyNumberFormat="1" applyFont="1" applyBorder="1" applyAlignment="1">
      <alignment horizontal="center"/>
    </xf>
    <xf numFmtId="0" fontId="116" fillId="57" borderId="56" xfId="17901" applyFont="1" applyFill="1" applyBorder="1"/>
    <xf numFmtId="0" fontId="23" fillId="50" borderId="46" xfId="1790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7" fontId="111" fillId="50" borderId="31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230" fontId="111" fillId="50" borderId="31" xfId="47864" applyNumberFormat="1" applyFont="1" applyFill="1" applyBorder="1" applyAlignment="1">
      <alignment horizontal="right" indent="1"/>
    </xf>
    <xf numFmtId="207" fontId="111" fillId="50" borderId="57" xfId="47864" applyNumberFormat="1" applyFont="1" applyFill="1" applyBorder="1" applyAlignment="1">
      <alignment horizontal="right" indent="1"/>
    </xf>
    <xf numFmtId="4" fontId="111" fillId="50" borderId="64" xfId="47864" applyNumberFormat="1" applyFont="1" applyFill="1" applyBorder="1" applyAlignment="1">
      <alignment horizontal="right" indent="1"/>
    </xf>
    <xf numFmtId="189" fontId="23" fillId="0" borderId="102" xfId="17901" applyNumberFormat="1" applyFont="1" applyFill="1" applyBorder="1" applyAlignment="1">
      <alignment horizontal="center"/>
    </xf>
    <xf numFmtId="0" fontId="23" fillId="0" borderId="103" xfId="17901" applyFont="1" applyFill="1" applyBorder="1"/>
    <xf numFmtId="0" fontId="23" fillId="0" borderId="102" xfId="17901" applyFont="1" applyFill="1" applyBorder="1" applyAlignment="1">
      <alignment horizontal="center"/>
    </xf>
    <xf numFmtId="207" fontId="115" fillId="0" borderId="36" xfId="47864" applyNumberFormat="1" applyFont="1" applyBorder="1" applyAlignment="1">
      <alignment horizontal="center"/>
    </xf>
    <xf numFmtId="4" fontId="115" fillId="0" borderId="72" xfId="47864" applyNumberFormat="1" applyFont="1" applyBorder="1" applyAlignment="1">
      <alignment horizontal="center"/>
    </xf>
    <xf numFmtId="4" fontId="7" fillId="0" borderId="90" xfId="0" applyNumberFormat="1" applyFont="1" applyBorder="1" applyAlignment="1">
      <alignment horizontal="center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154101</xdr:colOff>
      <xdr:row>1</xdr:row>
      <xdr:rowOff>249638</xdr:rowOff>
    </xdr:from>
    <xdr:to>
      <xdr:col>10</xdr:col>
      <xdr:colOff>716076</xdr:colOff>
      <xdr:row>1</xdr:row>
      <xdr:rowOff>757328</xdr:rowOff>
    </xdr:to>
    <xdr:pic>
      <xdr:nvPicPr>
        <xdr:cNvPr id="6" name="Imagen 5" descr="Logo DSI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61644" y="500009"/>
          <a:ext cx="1639661" cy="5076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336369</xdr:colOff>
      <xdr:row>1</xdr:row>
      <xdr:rowOff>139337</xdr:rowOff>
    </xdr:from>
    <xdr:to>
      <xdr:col>2</xdr:col>
      <xdr:colOff>3028989</xdr:colOff>
      <xdr:row>1</xdr:row>
      <xdr:rowOff>859337</xdr:rowOff>
    </xdr:to>
    <xdr:pic>
      <xdr:nvPicPr>
        <xdr:cNvPr id="7" name="Imagen 1">
          <a:extLst>
            <a:ext uri="{FF2B5EF4-FFF2-40B4-BE49-F238E27FC236}">
              <a16:creationId xmlns:a16="http://schemas.microsoft.com/office/drawing/2014/main" id="{E84275BB-FFA1-42AF-9B30-3905E3C239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4592"/>
        <a:stretch>
          <a:fillRect/>
        </a:stretch>
      </xdr:blipFill>
      <xdr:spPr bwMode="auto">
        <a:xfrm>
          <a:off x="750026" y="389708"/>
          <a:ext cx="3519934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863600</xdr:colOff>
      <xdr:row>62</xdr:row>
      <xdr:rowOff>82400</xdr:rowOff>
    </xdr:from>
    <xdr:to>
      <xdr:col>6</xdr:col>
      <xdr:colOff>139700</xdr:colOff>
      <xdr:row>65</xdr:row>
      <xdr:rowOff>165600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80AF2E9D-550F-41B4-9C83-18436069B7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57000" y="20034100"/>
          <a:ext cx="1409700" cy="832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20"/>
  <sheetViews>
    <sheetView tabSelected="1" zoomScale="60" zoomScaleNormal="60" workbookViewId="0"/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15.88671875" style="2" customWidth="1"/>
    <col min="4" max="4" width="22.109375" style="1" customWidth="1"/>
    <col min="5" max="5" width="13.5546875" style="3" customWidth="1"/>
    <col min="6" max="6" width="17.5546875" style="2" customWidth="1"/>
    <col min="7" max="7" width="18.33203125" style="2" customWidth="1"/>
    <col min="8" max="8" width="15.6640625" style="2" customWidth="1"/>
    <col min="9" max="9" width="18.88671875" style="2" customWidth="1"/>
    <col min="10" max="10" width="15.6640625" style="2" customWidth="1"/>
    <col min="11" max="11" width="18.109375" style="2" customWidth="1"/>
    <col min="12" max="16384" width="11.44140625" style="2"/>
  </cols>
  <sheetData>
    <row r="1" spans="1:12" ht="20.25" customHeight="1" thickBot="1">
      <c r="A1" s="106"/>
      <c r="B1" s="107"/>
      <c r="C1" s="108"/>
      <c r="D1" s="107"/>
      <c r="E1" s="109"/>
      <c r="F1" s="108"/>
      <c r="G1" s="108"/>
      <c r="H1" s="110"/>
      <c r="I1" s="108"/>
      <c r="J1" s="108"/>
      <c r="K1" s="108"/>
      <c r="L1" s="113"/>
    </row>
    <row r="2" spans="1:12" ht="75" customHeight="1" thickBot="1">
      <c r="A2" s="103"/>
      <c r="B2" s="220"/>
      <c r="C2" s="221"/>
      <c r="D2" s="221"/>
      <c r="E2" s="221"/>
      <c r="F2" s="221"/>
      <c r="G2" s="221"/>
      <c r="H2" s="221"/>
      <c r="I2" s="221"/>
      <c r="J2" s="222"/>
      <c r="K2" s="223"/>
      <c r="L2" s="146"/>
    </row>
    <row r="3" spans="1:12" ht="65.25" customHeight="1" thickBot="1">
      <c r="A3" s="104"/>
      <c r="B3" s="224" t="s">
        <v>104</v>
      </c>
      <c r="C3" s="225"/>
      <c r="D3" s="225"/>
      <c r="E3" s="225"/>
      <c r="F3" s="225"/>
      <c r="G3" s="225"/>
      <c r="H3" s="225"/>
      <c r="I3" s="225"/>
      <c r="J3" s="226"/>
      <c r="K3" s="227"/>
      <c r="L3" s="146"/>
    </row>
    <row r="4" spans="1:12" ht="59.4" customHeight="1">
      <c r="A4" s="104"/>
      <c r="B4" s="211" t="s">
        <v>105</v>
      </c>
      <c r="C4" s="212"/>
      <c r="D4" s="228" t="s">
        <v>91</v>
      </c>
      <c r="E4" s="230"/>
      <c r="F4" s="229"/>
      <c r="G4" s="230"/>
      <c r="H4" s="96" t="s">
        <v>1</v>
      </c>
      <c r="I4" s="228" t="s">
        <v>92</v>
      </c>
      <c r="J4" s="229"/>
      <c r="K4" s="99"/>
      <c r="L4" s="146"/>
    </row>
    <row r="5" spans="1:12" ht="40.5" customHeight="1">
      <c r="A5" s="104"/>
      <c r="B5" s="217" t="s">
        <v>60</v>
      </c>
      <c r="C5" s="218"/>
      <c r="D5" s="219" t="s">
        <v>90</v>
      </c>
      <c r="E5" s="214"/>
      <c r="F5" s="213"/>
      <c r="G5" s="214"/>
      <c r="H5" s="97" t="s">
        <v>1</v>
      </c>
      <c r="I5" s="219" t="s">
        <v>92</v>
      </c>
      <c r="J5" s="213"/>
      <c r="K5" s="100"/>
      <c r="L5" s="146"/>
    </row>
    <row r="6" spans="1:12" ht="40.5" customHeight="1" thickBot="1">
      <c r="A6" s="104"/>
      <c r="B6" s="206" t="s">
        <v>59</v>
      </c>
      <c r="C6" s="207"/>
      <c r="D6" s="208" t="s">
        <v>89</v>
      </c>
      <c r="E6" s="209"/>
      <c r="F6" s="215">
        <v>230</v>
      </c>
      <c r="G6" s="216"/>
      <c r="H6" s="98" t="s">
        <v>1</v>
      </c>
      <c r="I6" s="208" t="s">
        <v>93</v>
      </c>
      <c r="J6" s="210"/>
      <c r="K6" s="101">
        <f>100%-K7</f>
        <v>0.84970534889485427</v>
      </c>
      <c r="L6" s="146"/>
    </row>
    <row r="7" spans="1:12" ht="40.5" customHeight="1" thickBot="1">
      <c r="A7" s="104"/>
      <c r="B7" s="206" t="s">
        <v>94</v>
      </c>
      <c r="C7" s="207"/>
      <c r="D7" s="208"/>
      <c r="E7" s="209"/>
      <c r="F7" s="210"/>
      <c r="G7" s="209"/>
      <c r="H7" s="98"/>
      <c r="I7" s="208" t="s">
        <v>93</v>
      </c>
      <c r="J7" s="210"/>
      <c r="K7" s="101">
        <f>+J9</f>
        <v>0.15029465110514575</v>
      </c>
      <c r="L7" s="146"/>
    </row>
    <row r="8" spans="1:12" ht="42.75" customHeight="1" thickBot="1">
      <c r="A8" s="104"/>
      <c r="B8" s="11" t="s">
        <v>2</v>
      </c>
      <c r="C8" s="11" t="s">
        <v>9</v>
      </c>
      <c r="D8" s="11" t="s">
        <v>7</v>
      </c>
      <c r="E8" s="11" t="s">
        <v>8</v>
      </c>
      <c r="F8" s="12" t="s">
        <v>48</v>
      </c>
      <c r="G8" s="12" t="s">
        <v>66</v>
      </c>
      <c r="H8" s="12" t="s">
        <v>27</v>
      </c>
      <c r="I8" s="38" t="s">
        <v>65</v>
      </c>
      <c r="J8" s="33" t="s">
        <v>61</v>
      </c>
      <c r="K8" s="12" t="s">
        <v>62</v>
      </c>
      <c r="L8" s="146"/>
    </row>
    <row r="9" spans="1:12" ht="22.5" customHeight="1" thickBot="1">
      <c r="A9" s="104"/>
      <c r="B9" s="13" t="s">
        <v>53</v>
      </c>
      <c r="C9" s="14" t="s">
        <v>55</v>
      </c>
      <c r="D9" s="15"/>
      <c r="E9" s="16"/>
      <c r="F9" s="17"/>
      <c r="G9" s="32"/>
      <c r="H9" s="17"/>
      <c r="I9" s="39"/>
      <c r="J9" s="91">
        <v>0.15029465110514575</v>
      </c>
      <c r="K9" s="189">
        <v>259435.57</v>
      </c>
      <c r="L9" s="146"/>
    </row>
    <row r="10" spans="1:12" ht="22.5" customHeight="1">
      <c r="A10" s="104"/>
      <c r="B10" s="28" t="s">
        <v>28</v>
      </c>
      <c r="C10" s="49" t="s">
        <v>45</v>
      </c>
      <c r="D10" s="65"/>
      <c r="E10" s="66"/>
      <c r="F10" s="67"/>
      <c r="G10" s="72">
        <v>42193.53</v>
      </c>
      <c r="H10" s="70"/>
      <c r="I10" s="73"/>
      <c r="J10" s="83"/>
      <c r="K10" s="190"/>
      <c r="L10" s="146"/>
    </row>
    <row r="11" spans="1:12" ht="22.5" customHeight="1">
      <c r="A11" s="104"/>
      <c r="B11" s="18" t="s">
        <v>58</v>
      </c>
      <c r="C11" s="43" t="s">
        <v>76</v>
      </c>
      <c r="D11" s="52" t="s">
        <v>4</v>
      </c>
      <c r="E11" s="10">
        <v>1</v>
      </c>
      <c r="F11" s="10">
        <v>16334.33</v>
      </c>
      <c r="G11" s="40">
        <v>16334.33</v>
      </c>
      <c r="H11" s="84">
        <v>9.4627056281693187E-3</v>
      </c>
      <c r="I11" s="85">
        <v>9.4627056281693187E-3</v>
      </c>
      <c r="J11" s="78"/>
      <c r="K11" s="191"/>
      <c r="L11" s="146"/>
    </row>
    <row r="12" spans="1:12" ht="22.5" customHeight="1">
      <c r="A12" s="104"/>
      <c r="B12" s="18" t="s">
        <v>77</v>
      </c>
      <c r="C12" s="75" t="s">
        <v>78</v>
      </c>
      <c r="D12" s="52" t="s">
        <v>26</v>
      </c>
      <c r="E12" s="10">
        <v>1</v>
      </c>
      <c r="F12" s="10">
        <v>5555</v>
      </c>
      <c r="G12" s="40">
        <v>5555</v>
      </c>
      <c r="H12" s="84">
        <v>3.2180891266725092E-3</v>
      </c>
      <c r="I12" s="85">
        <v>3.2180891266725092E-3</v>
      </c>
      <c r="J12" s="78"/>
      <c r="K12" s="191"/>
      <c r="L12" s="147"/>
    </row>
    <row r="13" spans="1:12" ht="22.5" customHeight="1">
      <c r="A13" s="104"/>
      <c r="B13" s="18" t="s">
        <v>79</v>
      </c>
      <c r="C13" s="42" t="s">
        <v>127</v>
      </c>
      <c r="D13" s="52" t="s">
        <v>4</v>
      </c>
      <c r="E13" s="10">
        <v>1</v>
      </c>
      <c r="F13" s="10">
        <v>20304.2</v>
      </c>
      <c r="G13" s="40">
        <v>20304.2</v>
      </c>
      <c r="H13" s="84">
        <v>1.1762506794920606E-2</v>
      </c>
      <c r="I13" s="85">
        <v>1.1762506794920606E-2</v>
      </c>
      <c r="J13" s="34"/>
      <c r="K13" s="191"/>
      <c r="L13" s="147"/>
    </row>
    <row r="14" spans="1:12" ht="22.5" customHeight="1">
      <c r="A14" s="104"/>
      <c r="B14" s="19" t="s">
        <v>29</v>
      </c>
      <c r="C14" s="44" t="s">
        <v>46</v>
      </c>
      <c r="D14" s="60"/>
      <c r="E14" s="61"/>
      <c r="F14" s="62"/>
      <c r="G14" s="63">
        <v>141912.9</v>
      </c>
      <c r="H14" s="86"/>
      <c r="I14" s="86"/>
      <c r="J14" s="64"/>
      <c r="K14" s="192"/>
      <c r="L14" s="148"/>
    </row>
    <row r="15" spans="1:12" ht="22.5" customHeight="1">
      <c r="A15" s="104"/>
      <c r="B15" s="18" t="s">
        <v>35</v>
      </c>
      <c r="C15" s="42" t="s">
        <v>54</v>
      </c>
      <c r="D15" s="52" t="s">
        <v>0</v>
      </c>
      <c r="E15" s="10">
        <v>30</v>
      </c>
      <c r="F15" s="10">
        <v>1095.33</v>
      </c>
      <c r="G15" s="40">
        <v>32859.899999999994</v>
      </c>
      <c r="H15" s="84">
        <v>6.3453997535881177E-4</v>
      </c>
      <c r="I15" s="85">
        <v>1.9036199260764351E-2</v>
      </c>
      <c r="J15" s="35"/>
      <c r="K15" s="193"/>
      <c r="L15" s="147"/>
    </row>
    <row r="16" spans="1:12" ht="22.5" customHeight="1">
      <c r="A16" s="104"/>
      <c r="B16" s="18" t="s">
        <v>36</v>
      </c>
      <c r="C16" s="42" t="s">
        <v>40</v>
      </c>
      <c r="D16" s="52" t="s">
        <v>26</v>
      </c>
      <c r="E16" s="10">
        <v>1</v>
      </c>
      <c r="F16" s="10">
        <v>52000</v>
      </c>
      <c r="G16" s="40">
        <v>52000</v>
      </c>
      <c r="H16" s="84">
        <v>3.012432665832052E-2</v>
      </c>
      <c r="I16" s="85">
        <v>3.012432665832052E-2</v>
      </c>
      <c r="J16" s="35"/>
      <c r="K16" s="193"/>
      <c r="L16" s="147"/>
    </row>
    <row r="17" spans="1:12" ht="22.5" customHeight="1">
      <c r="A17" s="104"/>
      <c r="B17" s="18" t="s">
        <v>39</v>
      </c>
      <c r="C17" s="45" t="s">
        <v>106</v>
      </c>
      <c r="D17" s="53" t="s">
        <v>26</v>
      </c>
      <c r="E17" s="10">
        <v>1</v>
      </c>
      <c r="F17" s="10">
        <v>18972</v>
      </c>
      <c r="G17" s="40">
        <v>18972</v>
      </c>
      <c r="H17" s="84">
        <v>1.0990744718493402E-2</v>
      </c>
      <c r="I17" s="85">
        <v>1.0990744718493402E-2</v>
      </c>
      <c r="J17" s="35"/>
      <c r="K17" s="193"/>
      <c r="L17" s="148"/>
    </row>
    <row r="18" spans="1:12" ht="22.5" customHeight="1">
      <c r="A18" s="104"/>
      <c r="B18" s="18" t="s">
        <v>41</v>
      </c>
      <c r="C18" s="45" t="s">
        <v>44</v>
      </c>
      <c r="D18" s="53" t="s">
        <v>26</v>
      </c>
      <c r="E18" s="10">
        <v>1</v>
      </c>
      <c r="F18" s="10">
        <v>19109</v>
      </c>
      <c r="G18" s="40">
        <v>19109</v>
      </c>
      <c r="H18" s="84">
        <v>1.1070110732958592E-2</v>
      </c>
      <c r="I18" s="85">
        <v>1.1070110732958592E-2</v>
      </c>
      <c r="J18" s="35"/>
      <c r="K18" s="193"/>
      <c r="L18" s="149"/>
    </row>
    <row r="19" spans="1:12" ht="22.5" customHeight="1">
      <c r="A19" s="104"/>
      <c r="B19" s="18" t="s">
        <v>42</v>
      </c>
      <c r="C19" s="45" t="s">
        <v>43</v>
      </c>
      <c r="D19" s="53" t="s">
        <v>26</v>
      </c>
      <c r="E19" s="10">
        <v>1</v>
      </c>
      <c r="F19" s="10">
        <v>18972</v>
      </c>
      <c r="G19" s="40">
        <v>18972</v>
      </c>
      <c r="H19" s="84">
        <v>1.0990744718493402E-2</v>
      </c>
      <c r="I19" s="85">
        <v>1.0990744718493402E-2</v>
      </c>
      <c r="J19" s="35"/>
      <c r="K19" s="193"/>
      <c r="L19" s="148"/>
    </row>
    <row r="20" spans="1:12" ht="22.5" customHeight="1">
      <c r="A20" s="104"/>
      <c r="B20" s="19" t="s">
        <v>30</v>
      </c>
      <c r="C20" s="44" t="s">
        <v>47</v>
      </c>
      <c r="D20" s="60"/>
      <c r="E20" s="61"/>
      <c r="F20" s="62"/>
      <c r="G20" s="63">
        <v>75329.14</v>
      </c>
      <c r="H20" s="86"/>
      <c r="I20" s="86"/>
      <c r="J20" s="64"/>
      <c r="K20" s="192"/>
      <c r="L20" s="148"/>
    </row>
    <row r="21" spans="1:12" ht="22.5" customHeight="1">
      <c r="A21" s="104"/>
      <c r="B21" s="18" t="s">
        <v>37</v>
      </c>
      <c r="C21" s="45" t="s">
        <v>49</v>
      </c>
      <c r="D21" s="52" t="s">
        <v>26</v>
      </c>
      <c r="E21" s="10">
        <v>1</v>
      </c>
      <c r="F21" s="10">
        <v>32826.67</v>
      </c>
      <c r="G21" s="40">
        <v>32826.67</v>
      </c>
      <c r="H21" s="84">
        <v>1.9016948657401739E-2</v>
      </c>
      <c r="I21" s="85">
        <v>1.9016948657401739E-2</v>
      </c>
      <c r="J21" s="35"/>
      <c r="K21" s="193"/>
      <c r="L21" s="149"/>
    </row>
    <row r="22" spans="1:12" ht="22.5" customHeight="1">
      <c r="A22" s="104"/>
      <c r="B22" s="58" t="s">
        <v>38</v>
      </c>
      <c r="C22" s="46" t="s">
        <v>34</v>
      </c>
      <c r="D22" s="54" t="s">
        <v>26</v>
      </c>
      <c r="E22" s="10">
        <v>1</v>
      </c>
      <c r="F22" s="10">
        <v>28316</v>
      </c>
      <c r="G22" s="40">
        <v>28316</v>
      </c>
      <c r="H22" s="84">
        <v>1.6403854493403921E-2</v>
      </c>
      <c r="I22" s="85">
        <v>1.6403854493403921E-2</v>
      </c>
      <c r="J22" s="36"/>
      <c r="K22" s="194"/>
      <c r="L22" s="150"/>
    </row>
    <row r="23" spans="1:12" ht="22.5" customHeight="1">
      <c r="A23" s="104"/>
      <c r="B23" s="18" t="s">
        <v>57</v>
      </c>
      <c r="C23" s="45" t="s">
        <v>52</v>
      </c>
      <c r="D23" s="52" t="s">
        <v>26</v>
      </c>
      <c r="E23" s="10">
        <v>1</v>
      </c>
      <c r="F23" s="10">
        <v>8254.86</v>
      </c>
      <c r="G23" s="40">
        <v>8254.86</v>
      </c>
      <c r="H23" s="84">
        <v>4.7821557530519946E-3</v>
      </c>
      <c r="I23" s="85">
        <v>4.7821557530519946E-3</v>
      </c>
      <c r="J23" s="35"/>
      <c r="K23" s="193"/>
      <c r="L23" s="150"/>
    </row>
    <row r="24" spans="1:12" ht="22.5" customHeight="1" thickBot="1">
      <c r="A24" s="104"/>
      <c r="B24" s="58" t="s">
        <v>56</v>
      </c>
      <c r="C24" s="46" t="s">
        <v>51</v>
      </c>
      <c r="D24" s="52" t="s">
        <v>26</v>
      </c>
      <c r="E24" s="10">
        <v>1</v>
      </c>
      <c r="F24" s="10">
        <v>5931.61</v>
      </c>
      <c r="G24" s="40">
        <v>5931.61</v>
      </c>
      <c r="H24" s="84">
        <v>3.4362645624953954E-3</v>
      </c>
      <c r="I24" s="85">
        <v>3.4362645624953954E-3</v>
      </c>
      <c r="J24" s="36"/>
      <c r="K24" s="194"/>
      <c r="L24" s="150"/>
    </row>
    <row r="25" spans="1:12" ht="22.5" customHeight="1" thickBot="1">
      <c r="A25" s="104"/>
      <c r="B25" s="23" t="s">
        <v>64</v>
      </c>
      <c r="C25" s="24" t="s">
        <v>130</v>
      </c>
      <c r="D25" s="25"/>
      <c r="E25" s="26"/>
      <c r="F25" s="27"/>
      <c r="G25" s="27"/>
      <c r="H25" s="87"/>
      <c r="I25" s="87"/>
      <c r="J25" s="92">
        <v>3.1319219661502286E-3</v>
      </c>
      <c r="K25" s="69">
        <v>5406.26</v>
      </c>
      <c r="L25" s="146"/>
    </row>
    <row r="26" spans="1:12" ht="22.5" customHeight="1" thickBot="1">
      <c r="A26" s="104"/>
      <c r="B26" s="21" t="s">
        <v>72</v>
      </c>
      <c r="C26" s="48" t="s">
        <v>131</v>
      </c>
      <c r="D26" s="55" t="s">
        <v>1</v>
      </c>
      <c r="E26" s="10">
        <v>2</v>
      </c>
      <c r="F26" s="10">
        <v>2703.13</v>
      </c>
      <c r="G26" s="40">
        <v>5406.26</v>
      </c>
      <c r="H26" s="84">
        <v>1.5659609830751143E-3</v>
      </c>
      <c r="I26" s="85">
        <v>3.1319219661502286E-3</v>
      </c>
      <c r="J26" s="37"/>
      <c r="K26" s="193"/>
      <c r="L26" s="149"/>
    </row>
    <row r="27" spans="1:12" ht="22.5" customHeight="1" thickBot="1">
      <c r="A27" s="104"/>
      <c r="B27" s="23" t="s">
        <v>132</v>
      </c>
      <c r="C27" s="24" t="s">
        <v>133</v>
      </c>
      <c r="D27" s="25"/>
      <c r="E27" s="26"/>
      <c r="F27" s="27"/>
      <c r="G27" s="27"/>
      <c r="H27" s="87"/>
      <c r="I27" s="87"/>
      <c r="J27" s="92">
        <v>9.941792491691713E-3</v>
      </c>
      <c r="K27" s="69">
        <v>17161.32</v>
      </c>
      <c r="L27" s="146"/>
    </row>
    <row r="28" spans="1:12" ht="22.5" customHeight="1">
      <c r="A28" s="104"/>
      <c r="B28" s="231"/>
      <c r="C28" s="232" t="s">
        <v>135</v>
      </c>
      <c r="D28" s="253"/>
      <c r="E28" s="254"/>
      <c r="F28" s="255"/>
      <c r="G28" s="256">
        <v>17161.32</v>
      </c>
      <c r="H28" s="257"/>
      <c r="I28" s="257"/>
      <c r="J28" s="258"/>
      <c r="K28" s="259"/>
      <c r="L28" s="149"/>
    </row>
    <row r="29" spans="1:12" ht="22.5" customHeight="1" thickBot="1">
      <c r="A29" s="104"/>
      <c r="B29" s="233">
        <v>6.2</v>
      </c>
      <c r="C29" s="48" t="s">
        <v>134</v>
      </c>
      <c r="D29" s="55" t="s">
        <v>1</v>
      </c>
      <c r="E29" s="10">
        <v>6</v>
      </c>
      <c r="F29" s="10">
        <v>2860.22</v>
      </c>
      <c r="G29" s="40">
        <v>17161.32</v>
      </c>
      <c r="H29" s="84">
        <v>1.6569654152819521E-3</v>
      </c>
      <c r="I29" s="85">
        <v>9.941792491691713E-3</v>
      </c>
      <c r="J29" s="37"/>
      <c r="K29" s="193"/>
      <c r="L29" s="149"/>
    </row>
    <row r="30" spans="1:12" ht="22.5" customHeight="1" thickBot="1">
      <c r="A30" s="104"/>
      <c r="B30" s="23" t="s">
        <v>136</v>
      </c>
      <c r="C30" s="24" t="s">
        <v>137</v>
      </c>
      <c r="D30" s="25"/>
      <c r="E30" s="26"/>
      <c r="F30" s="27"/>
      <c r="G30" s="27"/>
      <c r="H30" s="87"/>
      <c r="I30" s="87"/>
      <c r="J30" s="92">
        <v>2.8229969962691517E-2</v>
      </c>
      <c r="K30" s="69">
        <v>48730</v>
      </c>
      <c r="L30" s="146"/>
    </row>
    <row r="31" spans="1:12" ht="22.5" customHeight="1">
      <c r="A31" s="104"/>
      <c r="B31" s="234" t="s">
        <v>138</v>
      </c>
      <c r="C31" s="235" t="s">
        <v>139</v>
      </c>
      <c r="D31" s="234" t="s">
        <v>1</v>
      </c>
      <c r="E31" s="236">
        <v>8</v>
      </c>
      <c r="F31" s="236">
        <v>991.25</v>
      </c>
      <c r="G31" s="237">
        <v>7930</v>
      </c>
      <c r="H31" s="238">
        <v>5.7424497692423488E-4</v>
      </c>
      <c r="I31" s="239">
        <v>4.593959815393879E-3</v>
      </c>
      <c r="J31" s="240"/>
      <c r="K31" s="241"/>
      <c r="L31" s="149"/>
    </row>
    <row r="32" spans="1:12" ht="22.5" customHeight="1">
      <c r="A32" s="104"/>
      <c r="B32" s="21" t="s">
        <v>140</v>
      </c>
      <c r="C32" s="247" t="s">
        <v>141</v>
      </c>
      <c r="D32" s="21" t="s">
        <v>26</v>
      </c>
      <c r="E32" s="248">
        <v>1</v>
      </c>
      <c r="F32" s="248">
        <v>10200</v>
      </c>
      <c r="G32" s="249">
        <v>10200</v>
      </c>
      <c r="H32" s="250">
        <v>5.9090025368244096E-3</v>
      </c>
      <c r="I32" s="251">
        <v>5.9090025368244096E-3</v>
      </c>
      <c r="J32" s="74"/>
      <c r="K32" s="193"/>
      <c r="L32" s="149"/>
    </row>
    <row r="33" spans="1:12" ht="22.5" customHeight="1" thickBot="1">
      <c r="A33" s="104"/>
      <c r="B33" s="21" t="s">
        <v>142</v>
      </c>
      <c r="C33" s="247" t="s">
        <v>143</v>
      </c>
      <c r="D33" s="21" t="s">
        <v>26</v>
      </c>
      <c r="E33" s="248">
        <v>1</v>
      </c>
      <c r="F33" s="248">
        <v>30600</v>
      </c>
      <c r="G33" s="249">
        <v>30600</v>
      </c>
      <c r="H33" s="250">
        <v>1.7727007610473227E-2</v>
      </c>
      <c r="I33" s="251">
        <v>1.7727007610473227E-2</v>
      </c>
      <c r="J33" s="74"/>
      <c r="K33" s="193"/>
      <c r="L33" s="149"/>
    </row>
    <row r="34" spans="1:12" ht="22.5" customHeight="1" thickBot="1">
      <c r="A34" s="104"/>
      <c r="B34" s="23" t="s">
        <v>67</v>
      </c>
      <c r="C34" s="24" t="s">
        <v>70</v>
      </c>
      <c r="D34" s="25"/>
      <c r="E34" s="26"/>
      <c r="F34" s="27"/>
      <c r="G34" s="27"/>
      <c r="H34" s="87"/>
      <c r="I34" s="87"/>
      <c r="J34" s="92">
        <v>0.61350234578540108</v>
      </c>
      <c r="K34" s="69">
        <v>1059015.2716999999</v>
      </c>
      <c r="L34" s="146"/>
    </row>
    <row r="35" spans="1:12" ht="22.5" customHeight="1">
      <c r="A35" s="104"/>
      <c r="B35" s="71" t="s">
        <v>71</v>
      </c>
      <c r="C35" s="49" t="s">
        <v>68</v>
      </c>
      <c r="D35" s="56"/>
      <c r="E35" s="29"/>
      <c r="F35" s="30"/>
      <c r="G35" s="59">
        <v>1059015.2716999999</v>
      </c>
      <c r="H35" s="88"/>
      <c r="I35" s="88"/>
      <c r="J35" s="68"/>
      <c r="K35" s="196"/>
      <c r="L35" s="149"/>
    </row>
    <row r="36" spans="1:12" ht="22.5" customHeight="1">
      <c r="A36" s="104"/>
      <c r="B36" s="21" t="s">
        <v>72</v>
      </c>
      <c r="C36" s="48" t="s">
        <v>73</v>
      </c>
      <c r="D36" s="55" t="s">
        <v>1</v>
      </c>
      <c r="E36" s="10">
        <v>217.26</v>
      </c>
      <c r="F36" s="10">
        <v>140.55000000000001</v>
      </c>
      <c r="G36" s="40">
        <v>30535.893</v>
      </c>
      <c r="H36" s="84">
        <v>8.1422579073595181E-5</v>
      </c>
      <c r="I36" s="85">
        <v>1.7689869529529289E-2</v>
      </c>
      <c r="J36" s="37"/>
      <c r="K36" s="193"/>
      <c r="L36" s="149"/>
    </row>
    <row r="37" spans="1:12" ht="22.5" customHeight="1">
      <c r="A37" s="104"/>
      <c r="B37" s="21" t="s">
        <v>108</v>
      </c>
      <c r="C37" s="48" t="s">
        <v>114</v>
      </c>
      <c r="D37" s="55" t="s">
        <v>1</v>
      </c>
      <c r="E37" s="10">
        <v>7</v>
      </c>
      <c r="F37" s="10">
        <v>1350</v>
      </c>
      <c r="G37" s="40">
        <v>9450</v>
      </c>
      <c r="H37" s="84">
        <v>7.8207386516793652E-4</v>
      </c>
      <c r="I37" s="85">
        <v>5.4745170561755563E-3</v>
      </c>
      <c r="J37" s="74"/>
      <c r="K37" s="193"/>
      <c r="L37" s="149"/>
    </row>
    <row r="38" spans="1:12" ht="22.5" customHeight="1">
      <c r="A38" s="104"/>
      <c r="B38" s="21" t="s">
        <v>116</v>
      </c>
      <c r="C38" s="48" t="s">
        <v>107</v>
      </c>
      <c r="D38" s="55" t="s">
        <v>1</v>
      </c>
      <c r="E38" s="10">
        <v>3.96</v>
      </c>
      <c r="F38" s="10">
        <v>4153.63</v>
      </c>
      <c r="G38" s="40">
        <v>16448.374800000001</v>
      </c>
      <c r="H38" s="84">
        <v>2.4062559026499972E-3</v>
      </c>
      <c r="I38" s="85">
        <v>9.5287733744939904E-3</v>
      </c>
      <c r="J38" s="74"/>
      <c r="K38" s="193"/>
      <c r="L38" s="149"/>
    </row>
    <row r="39" spans="1:12" ht="22.5" customHeight="1">
      <c r="A39" s="104"/>
      <c r="B39" s="21" t="s">
        <v>117</v>
      </c>
      <c r="C39" s="48" t="s">
        <v>128</v>
      </c>
      <c r="D39" s="55" t="s">
        <v>1</v>
      </c>
      <c r="E39" s="10">
        <v>45.33</v>
      </c>
      <c r="F39" s="10">
        <v>991.25</v>
      </c>
      <c r="G39" s="40">
        <v>44933.362499999996</v>
      </c>
      <c r="H39" s="84">
        <v>5.7424497692423488E-4</v>
      </c>
      <c r="I39" s="85">
        <v>2.6030524803975566E-2</v>
      </c>
      <c r="J39" s="74"/>
      <c r="K39" s="193"/>
      <c r="L39" s="149"/>
    </row>
    <row r="40" spans="1:12" ht="22.5" customHeight="1">
      <c r="A40" s="104"/>
      <c r="B40" s="21" t="s">
        <v>118</v>
      </c>
      <c r="C40" s="48" t="s">
        <v>109</v>
      </c>
      <c r="D40" s="55" t="s">
        <v>0</v>
      </c>
      <c r="E40" s="10">
        <v>29.5</v>
      </c>
      <c r="F40" s="10">
        <v>1853.03</v>
      </c>
      <c r="G40" s="40">
        <v>54664.385000000002</v>
      </c>
      <c r="H40" s="84">
        <v>1.0734861736089937E-3</v>
      </c>
      <c r="I40" s="85">
        <v>3.1667842121465312E-2</v>
      </c>
      <c r="J40" s="74"/>
      <c r="K40" s="193"/>
      <c r="L40" s="149"/>
    </row>
    <row r="41" spans="1:12" ht="22.5" customHeight="1">
      <c r="A41" s="104"/>
      <c r="B41" s="21" t="s">
        <v>119</v>
      </c>
      <c r="C41" s="48" t="s">
        <v>110</v>
      </c>
      <c r="D41" s="55" t="s">
        <v>0</v>
      </c>
      <c r="E41" s="10">
        <v>59</v>
      </c>
      <c r="F41" s="10">
        <v>979.21</v>
      </c>
      <c r="G41" s="40">
        <v>57773.39</v>
      </c>
      <c r="H41" s="84">
        <v>5.6727003667488528E-4</v>
      </c>
      <c r="I41" s="85">
        <v>3.346893216381823E-2</v>
      </c>
      <c r="J41" s="74"/>
      <c r="K41" s="193"/>
      <c r="L41" s="149"/>
    </row>
    <row r="42" spans="1:12" ht="22.5" customHeight="1">
      <c r="A42" s="104"/>
      <c r="B42" s="21" t="s">
        <v>120</v>
      </c>
      <c r="C42" s="48" t="s">
        <v>111</v>
      </c>
      <c r="D42" s="55" t="s">
        <v>0</v>
      </c>
      <c r="E42" s="10">
        <v>59</v>
      </c>
      <c r="F42" s="10">
        <v>659.21</v>
      </c>
      <c r="G42" s="40">
        <v>38893.39</v>
      </c>
      <c r="H42" s="84">
        <v>3.8188956493137442E-4</v>
      </c>
      <c r="I42" s="85">
        <v>2.253148433095109E-2</v>
      </c>
      <c r="J42" s="74"/>
      <c r="K42" s="193"/>
      <c r="L42" s="149"/>
    </row>
    <row r="43" spans="1:12" ht="22.5" customHeight="1">
      <c r="A43" s="104"/>
      <c r="B43" s="21" t="s">
        <v>121</v>
      </c>
      <c r="C43" s="48" t="s">
        <v>112</v>
      </c>
      <c r="D43" s="55" t="s">
        <v>4</v>
      </c>
      <c r="E43" s="10">
        <v>18</v>
      </c>
      <c r="F43" s="10">
        <v>6400</v>
      </c>
      <c r="G43" s="40">
        <v>115200</v>
      </c>
      <c r="H43" s="84">
        <v>3.7076094348702177E-3</v>
      </c>
      <c r="I43" s="85">
        <v>6.6736969827663917E-2</v>
      </c>
      <c r="J43" s="74"/>
      <c r="K43" s="193"/>
      <c r="L43" s="149"/>
    </row>
    <row r="44" spans="1:12" ht="22.5" customHeight="1">
      <c r="A44" s="104"/>
      <c r="B44" s="21" t="s">
        <v>122</v>
      </c>
      <c r="C44" s="48" t="s">
        <v>129</v>
      </c>
      <c r="D44" s="55" t="s">
        <v>1</v>
      </c>
      <c r="E44" s="10">
        <v>57.42</v>
      </c>
      <c r="F44" s="10">
        <v>1119.32</v>
      </c>
      <c r="G44" s="40">
        <v>64271.354399999997</v>
      </c>
      <c r="H44" s="84">
        <v>6.4843771759983315E-4</v>
      </c>
      <c r="I44" s="85">
        <v>3.7233293744582417E-2</v>
      </c>
      <c r="J44" s="74"/>
      <c r="K44" s="193"/>
      <c r="L44" s="149"/>
    </row>
    <row r="45" spans="1:12" ht="22.5" customHeight="1">
      <c r="A45" s="104"/>
      <c r="B45" s="21" t="s">
        <v>123</v>
      </c>
      <c r="C45" s="50" t="s">
        <v>69</v>
      </c>
      <c r="D45" s="55" t="s">
        <v>1</v>
      </c>
      <c r="E45" s="10">
        <v>211.60000000000002</v>
      </c>
      <c r="F45" s="10">
        <v>572.41999999999996</v>
      </c>
      <c r="G45" s="40">
        <v>121124.072</v>
      </c>
      <c r="H45" s="84">
        <v>3.3161090511068907E-4</v>
      </c>
      <c r="I45" s="85">
        <v>7.0168867521421804E-2</v>
      </c>
      <c r="J45" s="74"/>
      <c r="K45" s="193"/>
      <c r="L45" s="149"/>
    </row>
    <row r="46" spans="1:12" ht="22.5" customHeight="1">
      <c r="A46" s="104"/>
      <c r="B46" s="21" t="s">
        <v>124</v>
      </c>
      <c r="C46" s="50" t="s">
        <v>50</v>
      </c>
      <c r="D46" s="55" t="s">
        <v>1</v>
      </c>
      <c r="E46" s="10">
        <v>235</v>
      </c>
      <c r="F46" s="10">
        <v>967.03</v>
      </c>
      <c r="G46" s="40">
        <v>227252.05</v>
      </c>
      <c r="H46" s="84">
        <v>5.6021399246914793E-4</v>
      </c>
      <c r="I46" s="85">
        <v>0.13165028823024974</v>
      </c>
      <c r="J46" s="74"/>
      <c r="K46" s="193"/>
      <c r="L46" s="149"/>
    </row>
    <row r="47" spans="1:12" ht="22.5" customHeight="1">
      <c r="A47" s="104"/>
      <c r="B47" s="21" t="s">
        <v>125</v>
      </c>
      <c r="C47" s="48" t="s">
        <v>115</v>
      </c>
      <c r="D47" s="55" t="s">
        <v>4</v>
      </c>
      <c r="E47" s="10">
        <v>18</v>
      </c>
      <c r="F47" s="10">
        <v>11980</v>
      </c>
      <c r="G47" s="40">
        <v>215640</v>
      </c>
      <c r="H47" s="84">
        <v>6.9401814108976893E-3</v>
      </c>
      <c r="I47" s="85">
        <v>0.1249232653961584</v>
      </c>
      <c r="J47" s="74"/>
      <c r="K47" s="193"/>
      <c r="L47" s="149"/>
    </row>
    <row r="48" spans="1:12" ht="22.5" customHeight="1">
      <c r="A48" s="104"/>
      <c r="B48" s="21" t="s">
        <v>126</v>
      </c>
      <c r="C48" s="48" t="s">
        <v>113</v>
      </c>
      <c r="D48" s="55" t="s">
        <v>26</v>
      </c>
      <c r="E48" s="10">
        <v>1</v>
      </c>
      <c r="F48" s="10">
        <v>45000</v>
      </c>
      <c r="G48" s="40">
        <v>45000</v>
      </c>
      <c r="H48" s="84">
        <v>2.606912883893122E-2</v>
      </c>
      <c r="I48" s="85">
        <v>2.606912883893122E-2</v>
      </c>
      <c r="J48" s="74"/>
      <c r="K48" s="193"/>
      <c r="L48" s="149"/>
    </row>
    <row r="49" spans="1:12" ht="22.5" customHeight="1" thickBot="1">
      <c r="A49" s="104"/>
      <c r="B49" s="21" t="s">
        <v>74</v>
      </c>
      <c r="C49" s="47" t="s">
        <v>31</v>
      </c>
      <c r="D49" s="21" t="s">
        <v>4</v>
      </c>
      <c r="E49" s="31">
        <v>18</v>
      </c>
      <c r="F49" s="10">
        <v>990.5</v>
      </c>
      <c r="G49" s="40">
        <v>17829</v>
      </c>
      <c r="H49" s="84">
        <v>5.7381049144358603E-4</v>
      </c>
      <c r="I49" s="85">
        <v>1.0328588845984549E-2</v>
      </c>
      <c r="J49" s="35"/>
      <c r="K49" s="193"/>
      <c r="L49" s="149"/>
    </row>
    <row r="50" spans="1:12" ht="22.5" customHeight="1" thickBot="1">
      <c r="A50" s="104"/>
      <c r="B50" s="23" t="s">
        <v>145</v>
      </c>
      <c r="C50" s="24" t="s">
        <v>144</v>
      </c>
      <c r="D50" s="25"/>
      <c r="E50" s="26"/>
      <c r="F50" s="27"/>
      <c r="G50" s="27"/>
      <c r="H50" s="87"/>
      <c r="I50" s="87"/>
      <c r="J50" s="92">
        <v>0.11936474781372407</v>
      </c>
      <c r="K50" s="69">
        <v>206045</v>
      </c>
      <c r="L50" s="146"/>
    </row>
    <row r="51" spans="1:12" ht="22.5" customHeight="1">
      <c r="A51" s="104"/>
      <c r="B51" s="260">
        <v>13.8</v>
      </c>
      <c r="C51" s="261" t="s">
        <v>146</v>
      </c>
      <c r="D51" s="262" t="s">
        <v>4</v>
      </c>
      <c r="E51" s="236">
        <v>1</v>
      </c>
      <c r="F51" s="236">
        <v>73000</v>
      </c>
      <c r="G51" s="237">
        <v>73000</v>
      </c>
      <c r="H51" s="238">
        <v>4.2289920116488418E-2</v>
      </c>
      <c r="I51" s="239">
        <v>4.2289920116488418E-2</v>
      </c>
      <c r="J51" s="263"/>
      <c r="K51" s="264"/>
      <c r="L51" s="146"/>
    </row>
    <row r="52" spans="1:12" ht="22.5" customHeight="1" thickBot="1">
      <c r="A52" s="104"/>
      <c r="B52" s="242">
        <v>13.9</v>
      </c>
      <c r="C52" s="243" t="s">
        <v>153</v>
      </c>
      <c r="D52" s="242" t="s">
        <v>0</v>
      </c>
      <c r="E52" s="81">
        <v>29.5</v>
      </c>
      <c r="F52" s="81">
        <v>4510</v>
      </c>
      <c r="G52" s="82">
        <v>133045</v>
      </c>
      <c r="H52" s="244">
        <v>2.6127060236351067E-3</v>
      </c>
      <c r="I52" s="90">
        <v>7.7074827697235643E-2</v>
      </c>
      <c r="J52" s="245"/>
      <c r="K52" s="246"/>
      <c r="L52" s="149"/>
    </row>
    <row r="53" spans="1:12" ht="22.5" customHeight="1" thickBot="1">
      <c r="A53" s="104"/>
      <c r="B53" s="23" t="s">
        <v>147</v>
      </c>
      <c r="C53" s="24" t="s">
        <v>148</v>
      </c>
      <c r="D53" s="25"/>
      <c r="E53" s="26"/>
      <c r="F53" s="27"/>
      <c r="G53" s="27"/>
      <c r="H53" s="87"/>
      <c r="I53" s="87"/>
      <c r="J53" s="92">
        <v>1.1006965509770959E-2</v>
      </c>
      <c r="K53" s="69">
        <v>19000</v>
      </c>
      <c r="L53" s="146"/>
    </row>
    <row r="54" spans="1:12" ht="22.5" customHeight="1">
      <c r="A54" s="104"/>
      <c r="B54" s="71" t="s">
        <v>149</v>
      </c>
      <c r="C54" s="252" t="s">
        <v>150</v>
      </c>
      <c r="D54" s="56"/>
      <c r="E54" s="29"/>
      <c r="F54" s="30"/>
      <c r="G54" s="59">
        <v>19000</v>
      </c>
      <c r="H54" s="88"/>
      <c r="I54" s="88"/>
      <c r="J54" s="68"/>
      <c r="K54" s="196"/>
      <c r="L54" s="149"/>
    </row>
    <row r="55" spans="1:12" ht="22.5" customHeight="1" thickBot="1">
      <c r="A55" s="104"/>
      <c r="B55" s="79" t="s">
        <v>151</v>
      </c>
      <c r="C55" s="75" t="s">
        <v>152</v>
      </c>
      <c r="D55" s="18" t="s">
        <v>26</v>
      </c>
      <c r="E55" s="10">
        <v>1</v>
      </c>
      <c r="F55" s="10">
        <v>19000</v>
      </c>
      <c r="G55" s="40">
        <v>19000</v>
      </c>
      <c r="H55" s="84">
        <v>1.1006965509770959E-2</v>
      </c>
      <c r="I55" s="85">
        <v>1.1006965509770959E-2</v>
      </c>
      <c r="J55" s="93"/>
      <c r="K55" s="41"/>
      <c r="L55" s="146"/>
    </row>
    <row r="56" spans="1:12" ht="22.5" customHeight="1" thickBot="1">
      <c r="A56" s="104"/>
      <c r="B56" s="23" t="s">
        <v>84</v>
      </c>
      <c r="C56" s="24" t="s">
        <v>33</v>
      </c>
      <c r="D56" s="25"/>
      <c r="E56" s="26"/>
      <c r="F56" s="27"/>
      <c r="G56" s="27"/>
      <c r="H56" s="87"/>
      <c r="I56" s="87"/>
      <c r="J56" s="92">
        <v>6.4527605365424748E-2</v>
      </c>
      <c r="K56" s="69">
        <v>111386.23999999999</v>
      </c>
      <c r="L56" s="146"/>
    </row>
    <row r="57" spans="1:12" ht="22.5" customHeight="1">
      <c r="A57" s="104"/>
      <c r="B57" s="79">
        <v>26.1</v>
      </c>
      <c r="C57" s="75" t="s">
        <v>75</v>
      </c>
      <c r="D57" s="18" t="s">
        <v>26</v>
      </c>
      <c r="E57" s="10">
        <v>1</v>
      </c>
      <c r="F57" s="10">
        <v>33875.82</v>
      </c>
      <c r="G57" s="40">
        <v>33875.82</v>
      </c>
      <c r="H57" s="84">
        <v>1.9624735913432067E-2</v>
      </c>
      <c r="I57" s="85">
        <v>1.9624735913432067E-2</v>
      </c>
      <c r="J57" s="93"/>
      <c r="K57" s="41"/>
      <c r="L57" s="146"/>
    </row>
    <row r="58" spans="1:12" ht="22.5" customHeight="1">
      <c r="A58" s="104"/>
      <c r="B58" s="20">
        <v>26.2</v>
      </c>
      <c r="C58" s="75" t="s">
        <v>81</v>
      </c>
      <c r="D58" s="18" t="s">
        <v>26</v>
      </c>
      <c r="E58" s="31">
        <v>1</v>
      </c>
      <c r="F58" s="10">
        <v>16000</v>
      </c>
      <c r="G58" s="40">
        <v>16000</v>
      </c>
      <c r="H58" s="84">
        <v>9.2690235871755438E-3</v>
      </c>
      <c r="I58" s="85">
        <v>9.2690235871755438E-3</v>
      </c>
      <c r="J58" s="76"/>
      <c r="K58" s="195"/>
      <c r="L58" s="146"/>
    </row>
    <row r="59" spans="1:12" ht="22.5" customHeight="1">
      <c r="A59" s="104"/>
      <c r="B59" s="20">
        <v>26.3</v>
      </c>
      <c r="C59" s="75" t="s">
        <v>80</v>
      </c>
      <c r="D59" s="18" t="s">
        <v>26</v>
      </c>
      <c r="E59" s="31">
        <v>1</v>
      </c>
      <c r="F59" s="10">
        <v>5555</v>
      </c>
      <c r="G59" s="40">
        <v>5555</v>
      </c>
      <c r="H59" s="84">
        <v>3.2180891266725092E-3</v>
      </c>
      <c r="I59" s="85">
        <v>3.2180891266725092E-3</v>
      </c>
      <c r="J59" s="77"/>
      <c r="K59" s="195"/>
      <c r="L59" s="146"/>
    </row>
    <row r="60" spans="1:12" ht="22.5" customHeight="1">
      <c r="A60" s="104"/>
      <c r="B60" s="20">
        <v>26.4</v>
      </c>
      <c r="C60" s="75" t="s">
        <v>82</v>
      </c>
      <c r="D60" s="18" t="s">
        <v>26</v>
      </c>
      <c r="E60" s="31">
        <v>1</v>
      </c>
      <c r="F60" s="10">
        <v>16733.419999999998</v>
      </c>
      <c r="G60" s="40">
        <v>16733.419999999998</v>
      </c>
      <c r="H60" s="84">
        <v>9.6939040421321863E-3</v>
      </c>
      <c r="I60" s="85">
        <v>9.6939040421321863E-3</v>
      </c>
      <c r="J60" s="77"/>
      <c r="K60" s="195"/>
      <c r="L60" s="146"/>
    </row>
    <row r="61" spans="1:12" ht="22.5" customHeight="1">
      <c r="A61" s="104"/>
      <c r="B61" s="20">
        <v>26.5</v>
      </c>
      <c r="C61" s="75" t="s">
        <v>83</v>
      </c>
      <c r="D61" s="18" t="s">
        <v>26</v>
      </c>
      <c r="E61" s="31">
        <v>1</v>
      </c>
      <c r="F61" s="10">
        <v>26222</v>
      </c>
      <c r="G61" s="40">
        <v>26222</v>
      </c>
      <c r="H61" s="84">
        <v>1.5190771031432321E-2</v>
      </c>
      <c r="I61" s="85">
        <v>1.5190771031432321E-2</v>
      </c>
      <c r="J61" s="77"/>
      <c r="K61" s="195"/>
      <c r="L61" s="146"/>
    </row>
    <row r="62" spans="1:12" ht="22.5" customHeight="1" thickBot="1">
      <c r="A62" s="104"/>
      <c r="B62" s="22">
        <v>26.15</v>
      </c>
      <c r="C62" s="51" t="s">
        <v>95</v>
      </c>
      <c r="D62" s="57" t="s">
        <v>26</v>
      </c>
      <c r="E62" s="81">
        <v>1</v>
      </c>
      <c r="F62" s="81">
        <v>13000</v>
      </c>
      <c r="G62" s="82">
        <v>13000</v>
      </c>
      <c r="H62" s="89">
        <v>7.5310816645801299E-3</v>
      </c>
      <c r="I62" s="90">
        <v>7.5310816645801299E-3</v>
      </c>
      <c r="J62" s="94"/>
      <c r="K62" s="80"/>
      <c r="L62" s="146"/>
    </row>
    <row r="63" spans="1:12" ht="22.5" customHeight="1" thickBot="1">
      <c r="A63" s="116"/>
      <c r="B63" s="133"/>
      <c r="C63" s="134"/>
      <c r="D63" s="135"/>
      <c r="E63" s="136"/>
      <c r="F63" s="111"/>
      <c r="G63" s="111"/>
      <c r="H63" s="137"/>
      <c r="I63" s="138" t="s">
        <v>85</v>
      </c>
      <c r="J63" s="95">
        <v>1.0000000000000002</v>
      </c>
      <c r="K63" s="197">
        <v>1726179.6616999998</v>
      </c>
      <c r="L63" s="146"/>
    </row>
    <row r="64" spans="1:12" ht="22.95" customHeight="1">
      <c r="A64" s="116"/>
      <c r="B64" s="139"/>
      <c r="C64" s="140"/>
      <c r="D64" s="139"/>
      <c r="E64" s="141"/>
      <c r="F64" s="142"/>
      <c r="G64" s="143"/>
      <c r="H64" s="198"/>
      <c r="I64" s="199" t="s">
        <v>102</v>
      </c>
      <c r="J64" s="200">
        <v>45</v>
      </c>
      <c r="K64" s="201" t="s">
        <v>103</v>
      </c>
      <c r="L64" s="104"/>
    </row>
    <row r="65" spans="1:12" ht="13.8" customHeight="1">
      <c r="A65" s="116"/>
      <c r="B65" s="202"/>
      <c r="C65" s="203"/>
      <c r="D65" s="202"/>
      <c r="E65" s="141"/>
      <c r="F65" s="142"/>
      <c r="G65" s="143"/>
      <c r="H65" s="116"/>
      <c r="I65" s="117"/>
      <c r="J65" s="116"/>
      <c r="K65" s="116"/>
      <c r="L65" s="104"/>
    </row>
    <row r="66" spans="1:12" ht="13.8" customHeight="1">
      <c r="A66" s="116"/>
      <c r="B66" s="202"/>
      <c r="C66" s="203"/>
      <c r="D66" s="202"/>
      <c r="E66" s="141"/>
      <c r="F66" s="142"/>
      <c r="G66" s="143"/>
      <c r="H66" s="119"/>
      <c r="I66" s="120"/>
      <c r="J66" s="119"/>
      <c r="K66" s="119"/>
      <c r="L66" s="104"/>
    </row>
    <row r="67" spans="1:12" ht="13.8" customHeight="1">
      <c r="A67" s="116"/>
      <c r="B67" s="202"/>
      <c r="C67" s="203"/>
      <c r="D67" s="202"/>
      <c r="E67" s="141"/>
      <c r="F67" s="265" t="s">
        <v>154</v>
      </c>
      <c r="G67" s="143"/>
      <c r="H67" s="116"/>
      <c r="I67" s="122"/>
      <c r="J67" s="116"/>
      <c r="K67" s="116"/>
      <c r="L67" s="104"/>
    </row>
    <row r="68" spans="1:12" ht="23.4" customHeight="1" thickBot="1">
      <c r="A68" s="116"/>
      <c r="B68" s="144"/>
      <c r="C68" s="204" t="s">
        <v>32</v>
      </c>
      <c r="D68" s="144"/>
      <c r="E68" s="145"/>
      <c r="F68" s="114"/>
      <c r="G68" s="115"/>
      <c r="H68" s="116"/>
      <c r="I68" s="120"/>
      <c r="J68" s="116"/>
      <c r="K68" s="116"/>
      <c r="L68" s="104"/>
    </row>
    <row r="69" spans="1:12" ht="23.25" customHeight="1">
      <c r="A69" s="104"/>
      <c r="B69" s="151" t="s">
        <v>3</v>
      </c>
      <c r="C69" s="159" t="s">
        <v>63</v>
      </c>
      <c r="D69" s="170">
        <f>K63</f>
        <v>1726179.6616999998</v>
      </c>
      <c r="E69" s="118"/>
      <c r="F69" s="116"/>
      <c r="G69" s="116"/>
      <c r="H69" s="116"/>
      <c r="I69" s="122"/>
      <c r="J69" s="116"/>
      <c r="K69" s="116"/>
      <c r="L69" s="104"/>
    </row>
    <row r="70" spans="1:12" ht="23.25" customHeight="1">
      <c r="A70" s="104"/>
      <c r="B70" s="152" t="s">
        <v>5</v>
      </c>
      <c r="C70" s="160" t="s">
        <v>86</v>
      </c>
      <c r="D70" s="171">
        <f>D69*0.15</f>
        <v>258926.94925499996</v>
      </c>
      <c r="E70" s="118"/>
      <c r="F70" s="116"/>
      <c r="G70" s="121"/>
      <c r="H70" s="116"/>
      <c r="I70" s="122"/>
      <c r="J70" s="116"/>
      <c r="K70" s="116"/>
      <c r="L70" s="104"/>
    </row>
    <row r="71" spans="1:12" ht="23.25" customHeight="1">
      <c r="A71" s="104"/>
      <c r="B71" s="152" t="s">
        <v>6</v>
      </c>
      <c r="C71" s="161" t="s">
        <v>10</v>
      </c>
      <c r="D71" s="172">
        <f>SUM(D69:D70)</f>
        <v>1985106.6109549997</v>
      </c>
      <c r="E71" s="123" t="s">
        <v>11</v>
      </c>
      <c r="F71" s="116"/>
      <c r="G71" s="124"/>
      <c r="H71" s="116"/>
      <c r="I71" s="120"/>
      <c r="J71" s="116"/>
      <c r="K71" s="116"/>
      <c r="L71" s="104"/>
    </row>
    <row r="72" spans="1:12" ht="11.4" customHeight="1">
      <c r="A72" s="104"/>
      <c r="B72" s="153"/>
      <c r="C72" s="162"/>
      <c r="D72" s="173"/>
      <c r="E72" s="123"/>
      <c r="F72" s="116"/>
      <c r="G72" s="124"/>
      <c r="H72" s="116"/>
      <c r="I72" s="122"/>
      <c r="J72" s="116"/>
      <c r="K72" s="116"/>
      <c r="L72" s="104"/>
    </row>
    <row r="73" spans="1:12" ht="23.25" customHeight="1">
      <c r="A73" s="104"/>
      <c r="B73" s="152" t="s">
        <v>12</v>
      </c>
      <c r="C73" s="160" t="s">
        <v>13</v>
      </c>
      <c r="D73" s="174">
        <f>D69*0.22</f>
        <v>379759.52557399997</v>
      </c>
      <c r="E73" s="123"/>
      <c r="F73" s="116"/>
      <c r="G73" s="124"/>
      <c r="H73" s="116"/>
      <c r="I73" s="120"/>
      <c r="J73" s="116"/>
      <c r="K73" s="116"/>
      <c r="L73" s="104"/>
    </row>
    <row r="74" spans="1:12" ht="23.25" customHeight="1">
      <c r="A74" s="104"/>
      <c r="B74" s="152" t="s">
        <v>14</v>
      </c>
      <c r="C74" s="160" t="s">
        <v>15</v>
      </c>
      <c r="D74" s="174">
        <f>D70*0.22</f>
        <v>56963.928836099993</v>
      </c>
      <c r="E74" s="125"/>
      <c r="F74" s="116"/>
      <c r="G74" s="124"/>
      <c r="H74" s="116"/>
      <c r="I74" s="126"/>
      <c r="J74" s="116"/>
      <c r="K74" s="116"/>
      <c r="L74" s="104"/>
    </row>
    <row r="75" spans="1:12" ht="23.25" customHeight="1">
      <c r="A75" s="104"/>
      <c r="B75" s="154" t="s">
        <v>16</v>
      </c>
      <c r="C75" s="163" t="s">
        <v>17</v>
      </c>
      <c r="D75" s="172">
        <f>SUM(D73:D74)</f>
        <v>436723.45441009995</v>
      </c>
      <c r="E75" s="127"/>
      <c r="F75" s="116"/>
      <c r="G75" s="121"/>
      <c r="H75" s="116"/>
      <c r="I75" s="120"/>
      <c r="J75" s="116"/>
      <c r="K75" s="116"/>
      <c r="L75" s="104"/>
    </row>
    <row r="76" spans="1:12" ht="11.4" customHeight="1">
      <c r="A76" s="104"/>
      <c r="B76" s="155"/>
      <c r="C76" s="164"/>
      <c r="D76" s="175"/>
      <c r="E76" s="127"/>
      <c r="F76" s="116"/>
      <c r="G76" s="121"/>
      <c r="H76" s="116"/>
      <c r="I76" s="120"/>
      <c r="J76" s="116"/>
      <c r="K76" s="116"/>
      <c r="L76" s="104"/>
    </row>
    <row r="77" spans="1:12" ht="23.25" customHeight="1">
      <c r="A77" s="104"/>
      <c r="B77" s="154" t="s">
        <v>18</v>
      </c>
      <c r="C77" s="165" t="s">
        <v>88</v>
      </c>
      <c r="D77" s="176">
        <f>D71+D75</f>
        <v>2421830.0653650998</v>
      </c>
      <c r="E77" s="127"/>
      <c r="F77" s="116"/>
      <c r="G77" s="121"/>
      <c r="H77" s="116"/>
      <c r="I77" s="120"/>
      <c r="J77" s="116"/>
      <c r="K77" s="116"/>
      <c r="L77" s="104"/>
    </row>
    <row r="78" spans="1:12" ht="11.4" customHeight="1">
      <c r="A78" s="104"/>
      <c r="B78" s="156"/>
      <c r="C78" s="166"/>
      <c r="D78" s="177"/>
      <c r="E78" s="118"/>
      <c r="F78" s="116"/>
      <c r="G78" s="128"/>
      <c r="H78" s="116"/>
      <c r="I78" s="122"/>
      <c r="J78" s="116"/>
      <c r="K78" s="116"/>
      <c r="L78" s="104"/>
    </row>
    <row r="79" spans="1:12" ht="23.25" customHeight="1">
      <c r="A79" s="104"/>
      <c r="B79" s="152" t="s">
        <v>20</v>
      </c>
      <c r="C79" s="160" t="s">
        <v>19</v>
      </c>
      <c r="D79" s="171">
        <v>441076.69508496759</v>
      </c>
      <c r="E79" s="118"/>
      <c r="F79" s="116"/>
      <c r="G79" s="121"/>
      <c r="H79" s="116"/>
      <c r="I79" s="129"/>
      <c r="J79" s="116"/>
      <c r="K79" s="116"/>
      <c r="L79" s="104"/>
    </row>
    <row r="80" spans="1:12" ht="23.25" customHeight="1">
      <c r="A80" s="104"/>
      <c r="B80" s="152" t="s">
        <v>22</v>
      </c>
      <c r="C80" s="160" t="s">
        <v>21</v>
      </c>
      <c r="D80" s="171">
        <f>D70*0.5</f>
        <v>129463.47462749998</v>
      </c>
      <c r="E80" s="118"/>
      <c r="F80" s="116"/>
      <c r="G80" s="121"/>
      <c r="H80" s="116"/>
      <c r="I80" s="126"/>
      <c r="J80" s="116"/>
      <c r="K80" s="116"/>
      <c r="L80" s="104"/>
    </row>
    <row r="81" spans="1:12" ht="23.25" customHeight="1">
      <c r="A81" s="104"/>
      <c r="B81" s="152" t="s">
        <v>23</v>
      </c>
      <c r="C81" s="167" t="s">
        <v>98</v>
      </c>
      <c r="D81" s="178">
        <f>SUM(D79:D80)</f>
        <v>570540.16971246758</v>
      </c>
      <c r="E81" s="130"/>
      <c r="F81" s="116"/>
      <c r="G81" s="116"/>
      <c r="H81" s="116"/>
      <c r="I81" s="120"/>
      <c r="J81" s="116"/>
      <c r="K81" s="116"/>
      <c r="L81" s="104"/>
    </row>
    <row r="82" spans="1:12" ht="11.4" customHeight="1">
      <c r="A82" s="104"/>
      <c r="B82" s="157"/>
      <c r="C82" s="168"/>
      <c r="D82" s="179"/>
      <c r="E82" s="130"/>
      <c r="F82" s="116"/>
      <c r="G82" s="116"/>
      <c r="H82" s="116"/>
      <c r="I82" s="120"/>
      <c r="J82" s="116"/>
      <c r="K82" s="116"/>
      <c r="L82" s="104"/>
    </row>
    <row r="83" spans="1:12" ht="23.25" customHeight="1">
      <c r="A83" s="104"/>
      <c r="B83" s="152" t="s">
        <v>24</v>
      </c>
      <c r="C83" s="160" t="s">
        <v>96</v>
      </c>
      <c r="D83" s="171">
        <f>D79*0.6676</f>
        <v>294462.80163872434</v>
      </c>
      <c r="E83" s="118"/>
      <c r="F83" s="116"/>
      <c r="G83" s="121"/>
      <c r="H83" s="116"/>
      <c r="I83" s="122"/>
      <c r="J83" s="116"/>
      <c r="K83" s="116"/>
      <c r="L83" s="104"/>
    </row>
    <row r="84" spans="1:12" ht="23.25" customHeight="1">
      <c r="A84" s="104"/>
      <c r="B84" s="152" t="s">
        <v>25</v>
      </c>
      <c r="C84" s="160" t="s">
        <v>99</v>
      </c>
      <c r="D84" s="171">
        <f>D80*0.6676</f>
        <v>86429.815661318979</v>
      </c>
      <c r="E84" s="118"/>
      <c r="F84" s="116"/>
      <c r="G84" s="121"/>
      <c r="H84" s="116"/>
      <c r="I84" s="120"/>
      <c r="J84" s="116"/>
      <c r="K84" s="116"/>
      <c r="L84" s="104"/>
    </row>
    <row r="85" spans="1:12" ht="23.25" customHeight="1">
      <c r="A85" s="104"/>
      <c r="B85" s="152" t="s">
        <v>87</v>
      </c>
      <c r="C85" s="161" t="s">
        <v>100</v>
      </c>
      <c r="D85" s="180">
        <f>SUM(D83:D84)</f>
        <v>380892.61730004335</v>
      </c>
      <c r="E85" s="118"/>
      <c r="F85" s="116"/>
      <c r="G85" s="121"/>
      <c r="H85" s="116"/>
      <c r="I85" s="122"/>
      <c r="J85" s="116"/>
      <c r="K85" s="116"/>
      <c r="L85" s="104"/>
    </row>
    <row r="86" spans="1:12" ht="11.4" customHeight="1">
      <c r="A86" s="104"/>
      <c r="B86" s="153"/>
      <c r="C86" s="162"/>
      <c r="D86" s="177"/>
      <c r="E86" s="118"/>
      <c r="F86" s="116"/>
      <c r="G86" s="128"/>
      <c r="H86" s="116"/>
      <c r="I86" s="120"/>
      <c r="J86" s="116"/>
      <c r="K86" s="116"/>
      <c r="L86" s="104"/>
    </row>
    <row r="87" spans="1:12" ht="25.2" customHeight="1" thickBot="1">
      <c r="A87" s="104"/>
      <c r="B87" s="158" t="s">
        <v>97</v>
      </c>
      <c r="C87" s="169" t="s">
        <v>101</v>
      </c>
      <c r="D87" s="205">
        <f>D77+D85</f>
        <v>2802722.6826651432</v>
      </c>
      <c r="E87" s="118"/>
      <c r="F87" s="116"/>
      <c r="G87" s="119"/>
      <c r="H87" s="116"/>
      <c r="I87" s="126"/>
      <c r="J87" s="116"/>
      <c r="K87" s="116"/>
      <c r="L87" s="104"/>
    </row>
    <row r="88" spans="1:12" ht="22.95" customHeight="1">
      <c r="A88" s="181"/>
      <c r="B88" s="182"/>
      <c r="C88" s="112"/>
      <c r="D88" s="182"/>
      <c r="E88" s="183"/>
      <c r="F88" s="116"/>
      <c r="G88" s="116"/>
      <c r="H88" s="116"/>
      <c r="I88" s="120"/>
      <c r="J88" s="116"/>
      <c r="K88" s="116"/>
      <c r="L88" s="104"/>
    </row>
    <row r="89" spans="1:12">
      <c r="A89" s="181"/>
      <c r="B89" s="184"/>
      <c r="C89" s="116"/>
      <c r="D89" s="184"/>
      <c r="E89" s="183"/>
      <c r="F89" s="116"/>
      <c r="G89" s="116"/>
      <c r="H89" s="116"/>
      <c r="I89" s="120"/>
      <c r="J89" s="116"/>
      <c r="K89" s="116"/>
      <c r="L89" s="104"/>
    </row>
    <row r="90" spans="1:12">
      <c r="A90" s="185"/>
      <c r="B90" s="186"/>
      <c r="C90" s="131"/>
      <c r="D90" s="187"/>
      <c r="E90" s="188"/>
      <c r="F90" s="131"/>
      <c r="G90" s="131"/>
      <c r="H90" s="131"/>
      <c r="I90" s="132"/>
      <c r="J90" s="131"/>
      <c r="K90" s="131"/>
      <c r="L90" s="105"/>
    </row>
    <row r="91" spans="1:12">
      <c r="I91" s="9"/>
    </row>
    <row r="92" spans="1:12">
      <c r="I92" s="8"/>
    </row>
    <row r="93" spans="1:12" s="1" customFormat="1">
      <c r="A93" s="2"/>
      <c r="C93" s="102"/>
      <c r="E93" s="3"/>
      <c r="F93" s="2"/>
      <c r="G93" s="2"/>
      <c r="H93" s="2"/>
      <c r="I93" s="7"/>
      <c r="J93" s="2"/>
      <c r="K93" s="2"/>
      <c r="L93" s="2"/>
    </row>
    <row r="94" spans="1:12" s="1" customFormat="1">
      <c r="C94" s="2"/>
      <c r="E94" s="3"/>
      <c r="F94" s="2"/>
      <c r="G94" s="2"/>
      <c r="H94" s="2"/>
      <c r="I94" s="6"/>
      <c r="J94" s="2"/>
      <c r="K94" s="2"/>
      <c r="L94" s="2"/>
    </row>
    <row r="95" spans="1:12">
      <c r="A95" s="1"/>
      <c r="C95" s="102"/>
      <c r="I95" s="7"/>
    </row>
    <row r="96" spans="1:12">
      <c r="I96" s="6"/>
    </row>
    <row r="97" spans="5:9">
      <c r="I97" s="7"/>
    </row>
    <row r="98" spans="5:9">
      <c r="I98" s="8"/>
    </row>
    <row r="99" spans="5:9">
      <c r="E99" s="4"/>
      <c r="I99" s="7"/>
    </row>
    <row r="100" spans="5:9">
      <c r="E100" s="5"/>
      <c r="I100" s="6"/>
    </row>
    <row r="101" spans="5:9">
      <c r="I101" s="7"/>
    </row>
    <row r="102" spans="5:9">
      <c r="I102" s="8"/>
    </row>
    <row r="103" spans="5:9">
      <c r="I103" s="7"/>
    </row>
    <row r="104" spans="5:9">
      <c r="I104" s="6"/>
    </row>
    <row r="105" spans="5:9">
      <c r="I105" s="7"/>
    </row>
    <row r="106" spans="5:9">
      <c r="I106" s="6"/>
    </row>
    <row r="107" spans="5:9">
      <c r="I107" s="9"/>
    </row>
    <row r="108" spans="5:9">
      <c r="I108" s="8"/>
    </row>
    <row r="109" spans="5:9">
      <c r="I109" s="9"/>
    </row>
    <row r="110" spans="5:9">
      <c r="I110" s="6"/>
    </row>
    <row r="111" spans="5:9">
      <c r="I111" s="7"/>
    </row>
    <row r="112" spans="5:9">
      <c r="I112" s="6"/>
    </row>
    <row r="113" spans="9:9">
      <c r="I113" s="7"/>
    </row>
    <row r="114" spans="9:9">
      <c r="I114" s="8"/>
    </row>
    <row r="115" spans="9:9">
      <c r="I115" s="9"/>
    </row>
    <row r="116" spans="9:9">
      <c r="I116" s="6"/>
    </row>
    <row r="117" spans="9:9">
      <c r="I117" s="7"/>
    </row>
    <row r="118" spans="9:9">
      <c r="I118" s="6"/>
    </row>
    <row r="119" spans="9:9">
      <c r="I119" s="7"/>
    </row>
    <row r="120" spans="9:9">
      <c r="I120" s="8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 gridLines="1"/>
  <pageMargins left="0.23622047244094491" right="0.23622047244094491" top="0.55118110236220474" bottom="0.35433070866141736" header="0" footer="0.11811023622047245"/>
  <pageSetup paperSize="9" scale="53" fitToHeight="0" orientation="landscape" r:id="rId1"/>
  <headerFooter>
    <oddFooter>Página &amp;P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89DDFED-3D61-4EE6-BAB9-04880BEE6304}"/>
</file>

<file path=customXml/itemProps2.xml><?xml version="1.0" encoding="utf-8"?>
<ds:datastoreItem xmlns:ds="http://schemas.openxmlformats.org/officeDocument/2006/customXml" ds:itemID="{EBC17E65-20F9-4A8E-9D86-4592A14F7E1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rubrado con precios</vt:lpstr>
      <vt:lpstr>'rubrado con precios'!Área_de_impresión</vt:lpstr>
      <vt:lpstr>'rubrado con precios'!Títulos_a_imprimir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Carolina Castells</cp:lastModifiedBy>
  <cp:lastPrinted>2022-07-08T19:02:01Z</cp:lastPrinted>
  <dcterms:created xsi:type="dcterms:W3CDTF">2014-12-08T11:34:35Z</dcterms:created>
  <dcterms:modified xsi:type="dcterms:W3CDTF">2022-07-08T19:03:48Z</dcterms:modified>
</cp:coreProperties>
</file>